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MivneZibur\Hanhala\URI_DEBI\2מתודולוגיה\אבני דרך\4.6.1אחרית\"/>
    </mc:Choice>
  </mc:AlternateContent>
  <bookViews>
    <workbookView xWindow="0" yWindow="0" windowWidth="23040" windowHeight="9225" tabRatio="953" activeTab="3"/>
  </bookViews>
  <sheets>
    <sheet name="טבלת שטחים" sheetId="26" r:id="rId1"/>
    <sheet name="טבלת לוז - הנחיות למילוי" sheetId="28" r:id="rId2"/>
    <sheet name="טבלת לוז" sheetId="27" r:id="rId3"/>
    <sheet name="דוח תקציב מחצית+אחרית (2חדש) " sheetId="33" r:id="rId4"/>
    <sheet name="דוח תקציב מחצית+אחרית דוגמא מספ" sheetId="30" r:id="rId5"/>
    <sheet name="תבנית בניה חדשה עפי מ&quot;ר-דוגמא " sheetId="31" r:id="rId6"/>
  </sheets>
  <externalReferences>
    <externalReference r:id="rId7"/>
  </externalReferences>
  <definedNames>
    <definedName name="_xlnm._FilterDatabase" localSheetId="2" hidden="1">'טבלת לוז'!$A$8:$Y$14</definedName>
    <definedName name="_xlnm._FilterDatabase" localSheetId="1" hidden="1">'טבלת לוז - הנחיות למילוי'!$A$8:$Y$14</definedName>
    <definedName name="_xlnm._FilterDatabase" localSheetId="0" hidden="1">'טבלת שטחים'!$B$8:$J$27</definedName>
    <definedName name="_xlnm._FilterDatabase" localSheetId="5" hidden="1">'תבנית בניה חדשה עפי מ"ר-דוגמא '!$J$6:$J$30</definedName>
    <definedName name="_xlnm.Print_Area" localSheetId="3">#REF!</definedName>
    <definedName name="_xlnm.Print_Area" localSheetId="4">#REF!</definedName>
    <definedName name="_xlnm.Print_Area" localSheetId="2">#REF!</definedName>
    <definedName name="_xlnm.Print_Area" localSheetId="1">#REF!</definedName>
    <definedName name="_xlnm.Print_Area" localSheetId="0">'טבלת שטחים'!$A$1:$J$30</definedName>
    <definedName name="_xlnm.Print_Area" localSheetId="5">'תבנית בניה חדשה עפי מ"ר-דוגמא '!$A$1:$J$37</definedName>
    <definedName name="_xlnm.Print_Area">#REF!</definedName>
    <definedName name="_xlnm.Print_Titles" localSheetId="2">'טבלת לוז'!$6:$6</definedName>
    <definedName name="_xlnm.Print_Titles" localSheetId="1">'טבלת לוז - הנחיות למילוי'!$6:$6</definedName>
    <definedName name="_xlnm.Print_Titles" localSheetId="0">'טבלת שטחים'!$6:$7</definedName>
    <definedName name="_xlnm.Print_Titles" localSheetId="5">'תבנית בניה חדשה עפי מ"ר-דוגמא '!$2:$6</definedName>
    <definedName name="דרך_פעולה" localSheetId="3">#REF!</definedName>
    <definedName name="דרך_פעולה" localSheetId="4">#REF!</definedName>
    <definedName name="דרך_פעולה">#REF!</definedName>
    <definedName name="השפעה" localSheetId="3">#REF!</definedName>
    <definedName name="השפעה" localSheetId="4">#REF!</definedName>
    <definedName name="השפעה">#REF!</definedName>
    <definedName name="ממ" localSheetId="3">#REF!</definedName>
    <definedName name="ממ" localSheetId="4">#REF!</definedName>
    <definedName name="ממ">#REF!</definedName>
    <definedName name="נסיון">#REF!</definedName>
    <definedName name="סבירות" localSheetId="3">#REF!</definedName>
    <definedName name="סבירות" localSheetId="4">#REF!</definedName>
    <definedName name="סבירות">#REF!</definedName>
    <definedName name="פעולה" localSheetId="3">#REF!</definedName>
    <definedName name="פעולה" localSheetId="4">#REF!</definedName>
    <definedName name="פעולה">#REF!</definedName>
  </definedNames>
  <calcPr calcId="162913"/>
</workbook>
</file>

<file path=xl/calcChain.xml><?xml version="1.0" encoding="utf-8"?>
<calcChain xmlns="http://schemas.openxmlformats.org/spreadsheetml/2006/main">
  <c r="E19" i="33" l="1"/>
  <c r="D19" i="33"/>
  <c r="R17" i="33"/>
  <c r="Q17" i="33"/>
  <c r="K17" i="33"/>
  <c r="E17" i="33"/>
  <c r="D17" i="33"/>
  <c r="P16" i="33"/>
  <c r="M16" i="33"/>
  <c r="N16" i="33" s="1"/>
  <c r="L16" i="33"/>
  <c r="K16" i="33"/>
  <c r="J16" i="33"/>
  <c r="H16" i="33"/>
  <c r="G16" i="33"/>
  <c r="E16" i="33"/>
  <c r="D16" i="33"/>
  <c r="R13" i="33"/>
  <c r="R18" i="33" s="1"/>
  <c r="Q13" i="33"/>
  <c r="Q18" i="33" s="1"/>
  <c r="R12" i="33"/>
  <c r="Q12" i="33"/>
  <c r="K12" i="33"/>
  <c r="J11" i="33"/>
  <c r="O11" i="33" s="1"/>
  <c r="H11" i="33" l="1"/>
  <c r="G11" i="33"/>
  <c r="P11" i="33"/>
  <c r="O16" i="33"/>
  <c r="P12" i="33"/>
  <c r="P17" i="33"/>
  <c r="K11" i="33"/>
  <c r="L11" i="33"/>
  <c r="N11" i="33"/>
  <c r="M11" i="33"/>
  <c r="S17" i="33" l="1"/>
  <c r="S18" i="33" s="1"/>
  <c r="N18" i="33"/>
  <c r="G17" i="33"/>
  <c r="N13" i="33"/>
  <c r="G12" i="33"/>
  <c r="S12" i="33"/>
  <c r="S13" i="33" s="1"/>
  <c r="J13" i="33" l="1"/>
  <c r="L13" i="33"/>
  <c r="H12" i="33"/>
  <c r="H13" i="33" s="1"/>
  <c r="M13" i="33"/>
  <c r="I13" i="33"/>
  <c r="G13" i="33"/>
  <c r="O13" i="33"/>
  <c r="K13" i="33"/>
  <c r="P13" i="33" s="1"/>
  <c r="I18" i="33"/>
  <c r="H17" i="33"/>
  <c r="H18" i="33" s="1"/>
  <c r="J18" i="33"/>
  <c r="O18" i="33"/>
  <c r="G18" i="33"/>
  <c r="M18" i="33"/>
  <c r="L18" i="33"/>
  <c r="K18" i="33"/>
  <c r="P18" i="33" s="1"/>
  <c r="I26" i="31" l="1"/>
  <c r="I25" i="31"/>
  <c r="H24" i="31"/>
  <c r="I24" i="31" s="1"/>
  <c r="I23" i="31"/>
  <c r="H19" i="31"/>
  <c r="I19" i="31" s="1"/>
  <c r="H18" i="31"/>
  <c r="I18" i="31" s="1"/>
  <c r="H17" i="31"/>
  <c r="I17" i="31" s="1"/>
  <c r="H16" i="31"/>
  <c r="I16" i="31" s="1"/>
  <c r="H15" i="31"/>
  <c r="I15" i="31" s="1"/>
  <c r="H14" i="31"/>
  <c r="I14" i="31" s="1"/>
  <c r="I13" i="31"/>
  <c r="H13" i="31"/>
  <c r="H11" i="31"/>
  <c r="I11" i="31" s="1"/>
  <c r="H10" i="31"/>
  <c r="I10" i="31" s="1"/>
  <c r="H9" i="31"/>
  <c r="I9" i="31" s="1"/>
  <c r="H8" i="31"/>
  <c r="I8" i="31" l="1"/>
  <c r="G12" i="31"/>
  <c r="H12" i="31" s="1"/>
  <c r="I12" i="31" s="1"/>
  <c r="I20" i="31" l="1"/>
  <c r="H20" i="31"/>
  <c r="H21" i="31" l="1"/>
  <c r="H22" i="31"/>
  <c r="I22" i="31" s="1"/>
  <c r="H27" i="31"/>
  <c r="I27" i="31" s="1"/>
  <c r="I21" i="31" l="1"/>
  <c r="I28" i="31" s="1"/>
  <c r="I29" i="31" s="1"/>
  <c r="H28" i="31"/>
  <c r="H29" i="31" s="1"/>
  <c r="H30" i="31" l="1"/>
  <c r="H31" i="31"/>
  <c r="I30" i="31"/>
  <c r="I31" i="31"/>
  <c r="E19" i="30" l="1"/>
  <c r="D19" i="30"/>
  <c r="R17" i="30"/>
  <c r="Q17" i="30"/>
  <c r="K17" i="30"/>
  <c r="P17" i="30" s="1"/>
  <c r="E17" i="30"/>
  <c r="D17" i="30"/>
  <c r="P16" i="30"/>
  <c r="M16" i="30"/>
  <c r="O16" i="30" s="1"/>
  <c r="L16" i="30"/>
  <c r="K16" i="30"/>
  <c r="J16" i="30"/>
  <c r="H16" i="30"/>
  <c r="G16" i="30"/>
  <c r="E16" i="30"/>
  <c r="D16" i="30"/>
  <c r="R13" i="30"/>
  <c r="R18" i="30" s="1"/>
  <c r="Q13" i="30"/>
  <c r="Q12" i="30" s="1"/>
  <c r="R12" i="30"/>
  <c r="K12" i="30"/>
  <c r="P12" i="30" s="1"/>
  <c r="J11" i="30"/>
  <c r="N11" i="30" s="1"/>
  <c r="H11" i="30"/>
  <c r="G11" i="30"/>
  <c r="G17" i="30" l="1"/>
  <c r="N18" i="30"/>
  <c r="S17" i="30"/>
  <c r="S18" i="30" s="1"/>
  <c r="S12" i="30"/>
  <c r="S13" i="30" s="1"/>
  <c r="G12" i="30"/>
  <c r="N13" i="30"/>
  <c r="M11" i="30"/>
  <c r="N16" i="30"/>
  <c r="O11" i="30"/>
  <c r="P11" i="30"/>
  <c r="K11" i="30"/>
  <c r="L11" i="30"/>
  <c r="Q18" i="30"/>
  <c r="O18" i="30" l="1"/>
  <c r="K18" i="30"/>
  <c r="I18" i="30"/>
  <c r="G18" i="30"/>
  <c r="H17" i="30"/>
  <c r="H18" i="30" s="1"/>
  <c r="M18" i="30"/>
  <c r="L18" i="30"/>
  <c r="J18" i="30"/>
  <c r="G13" i="30"/>
  <c r="H12" i="30"/>
  <c r="H13" i="30" s="1"/>
  <c r="O13" i="30"/>
  <c r="L13" i="30"/>
  <c r="J13" i="30"/>
  <c r="I13" i="30"/>
  <c r="M13" i="30"/>
  <c r="K13" i="30"/>
  <c r="P13" i="30" s="1"/>
  <c r="P18" i="30" l="1"/>
</calcChain>
</file>

<file path=xl/sharedStrings.xml><?xml version="1.0" encoding="utf-8"?>
<sst xmlns="http://schemas.openxmlformats.org/spreadsheetml/2006/main" count="499" uniqueCount="248">
  <si>
    <t>מס'</t>
  </si>
  <si>
    <t>נושא</t>
  </si>
  <si>
    <t>פירוט</t>
  </si>
  <si>
    <t>טווח אחוזים</t>
  </si>
  <si>
    <t>אחוז</t>
  </si>
  <si>
    <t xml:space="preserve">הערות </t>
  </si>
  <si>
    <t>בניה</t>
  </si>
  <si>
    <t>הריסות (מ"ר/קומפלט)</t>
  </si>
  <si>
    <t xml:space="preserve">עלויות מחשוב ותקשורת </t>
  </si>
  <si>
    <t>עלות מ"ר פיתוח (עלות בסיסי)</t>
  </si>
  <si>
    <t>מתקני חצר, הצללות וכד'</t>
  </si>
  <si>
    <t>תקורות/העמסות</t>
  </si>
  <si>
    <t>תכנון</t>
  </si>
  <si>
    <t>8%-12%</t>
  </si>
  <si>
    <t>ניהול ופיקוח</t>
  </si>
  <si>
    <t>3%-4%</t>
  </si>
  <si>
    <t xml:space="preserve">עמלת חברה עירונית </t>
  </si>
  <si>
    <t>האומדן אינו כולל :</t>
  </si>
  <si>
    <t>ריהוט והצטיידות</t>
  </si>
  <si>
    <t xml:space="preserve">כבילה וציוד קצה למחשוב ותקשורת </t>
  </si>
  <si>
    <t xml:space="preserve">ניתוח עלות מ"ר </t>
  </si>
  <si>
    <t>עלות מ"ר ראשוני (עלות בסיסי)</t>
  </si>
  <si>
    <t>עלות מ"ר קומה מפולשת</t>
  </si>
  <si>
    <t>עלות מ"ר מרפסות (קונזולית)</t>
  </si>
  <si>
    <t>פיתוח</t>
  </si>
  <si>
    <t>טיפול בעצים</t>
  </si>
  <si>
    <t>פיצוי נופי (במידה ויש) יופיע בסעיף אגרות</t>
  </si>
  <si>
    <r>
      <t xml:space="preserve">במידה </t>
    </r>
    <r>
      <rPr>
        <b/>
        <sz val="14"/>
        <rFont val="David"/>
        <family val="2"/>
        <charset val="177"/>
      </rPr>
      <t>ולא</t>
    </r>
    <r>
      <rPr>
        <sz val="14"/>
        <rFont val="David"/>
        <family val="2"/>
        <charset val="177"/>
      </rPr>
      <t xml:space="preserve"> נכלל בעלות המ"ר פיתוח </t>
    </r>
  </si>
  <si>
    <t>תוספות וחריגים</t>
  </si>
  <si>
    <t xml:space="preserve">לציין נתונים (עילי/תת"ק, מס' שנאים וגודל) </t>
  </si>
  <si>
    <t>מאגר מים</t>
  </si>
  <si>
    <t>ביטחון ואבטחה</t>
  </si>
  <si>
    <t>פיצוי נופי</t>
  </si>
  <si>
    <t>לציין נתונים (עילי/תת"ק/בתוך המבנה, סוג חדר משאבות ונפח המאגר)</t>
  </si>
  <si>
    <t>עבודות היקפיות</t>
  </si>
  <si>
    <t>מס"ד</t>
  </si>
  <si>
    <t>חדר טרנספורמציה/מיתוג (קומפלט)</t>
  </si>
  <si>
    <t>לפי כמות וערכיות העצים בקיזוז שתילה חלופית, בהתאם לדו"ח אגרונום / הערכה</t>
  </si>
  <si>
    <t>אגרות נוספות (חח"י, רשות העתיקות וכד')</t>
  </si>
  <si>
    <t xml:space="preserve">אגרת מכון בקרה </t>
  </si>
  <si>
    <t>סה"כ עלויות בניה ישירות (cost)</t>
  </si>
  <si>
    <t>סה"כ פרויקט (price)</t>
  </si>
  <si>
    <t>30%-10%</t>
  </si>
  <si>
    <t>סה"כ עלות הקמה (עלויות ישירות + תקורות)</t>
  </si>
  <si>
    <t xml:space="preserve">סה"כ תקורות/העמסות </t>
  </si>
  <si>
    <r>
      <rPr>
        <b/>
        <sz val="14"/>
        <rFont val="David"/>
        <family val="2"/>
        <charset val="177"/>
      </rPr>
      <t xml:space="preserve">8% </t>
    </r>
    <r>
      <rPr>
        <sz val="14"/>
        <rFont val="David"/>
        <family val="2"/>
        <charset val="177"/>
      </rPr>
      <t xml:space="preserve">- מבנה פשוט, מבנה חוזר/מוכר, היקף כספי גדול, תנאים סביבתיים רגילים (לא באזור פשט הצפה, דרכי גישה נוחות, ללא דרישות מיוחדות/תנאים מיוחדים), היתר בניה
</t>
    </r>
    <r>
      <rPr>
        <b/>
        <sz val="14"/>
        <rFont val="David"/>
        <family val="2"/>
        <charset val="177"/>
      </rPr>
      <t>12%</t>
    </r>
    <r>
      <rPr>
        <sz val="14"/>
        <rFont val="David"/>
        <family val="2"/>
        <charset val="177"/>
      </rPr>
      <t xml:space="preserve"> - מבנה מורכב, ריבוי פונקציות, ריבוי יועצים, היקף כספי קטן, תנאים סביבתיים מיוחדים, תוספת למבנה קיים, מערכות מיוחדות</t>
    </r>
  </si>
  <si>
    <r>
      <t xml:space="preserve">על אגרות אלה, </t>
    </r>
    <r>
      <rPr>
        <b/>
        <sz val="14"/>
        <rFont val="David"/>
        <family val="2"/>
        <charset val="177"/>
      </rPr>
      <t>מוטל</t>
    </r>
    <r>
      <rPr>
        <sz val="14"/>
        <rFont val="David"/>
        <family val="2"/>
        <charset val="177"/>
      </rPr>
      <t xml:space="preserve"> מע"מ כחוק</t>
    </r>
  </si>
  <si>
    <r>
      <rPr>
        <b/>
        <sz val="14"/>
        <rFont val="David"/>
        <family val="2"/>
        <charset val="177"/>
      </rPr>
      <t>כ-</t>
    </r>
    <r>
      <rPr>
        <sz val="14"/>
        <rFont val="David"/>
        <family val="2"/>
        <charset val="177"/>
      </rPr>
      <t xml:space="preserve"> </t>
    </r>
    <r>
      <rPr>
        <b/>
        <sz val="14"/>
        <rFont val="David"/>
        <family val="2"/>
        <charset val="177"/>
      </rPr>
      <t>% 30</t>
    </r>
    <r>
      <rPr>
        <sz val="14"/>
        <rFont val="David"/>
        <family val="2"/>
        <charset val="177"/>
      </rPr>
      <t xml:space="preserve"> אחוז מעלות מ"ר בסיסי</t>
    </r>
  </si>
  <si>
    <r>
      <rPr>
        <b/>
        <sz val="14"/>
        <rFont val="David"/>
        <family val="2"/>
        <charset val="177"/>
      </rPr>
      <t>כ - % 50</t>
    </r>
    <r>
      <rPr>
        <sz val="14"/>
        <rFont val="David"/>
        <family val="2"/>
        <charset val="177"/>
      </rPr>
      <t xml:space="preserve"> אחוז מעלות מ"ר בסיסי</t>
    </r>
    <r>
      <rPr>
        <b/>
        <sz val="14"/>
        <rFont val="David"/>
        <family val="2"/>
        <charset val="177"/>
      </rPr>
      <t xml:space="preserve"> לרבות</t>
    </r>
    <r>
      <rPr>
        <sz val="14"/>
        <rFont val="David"/>
        <family val="2"/>
        <charset val="177"/>
      </rPr>
      <t xml:space="preserve"> הצללה</t>
    </r>
  </si>
  <si>
    <r>
      <t xml:space="preserve">אומדן עפ"י גורמי תקשורת (הערכה - מוסדות חינוך </t>
    </r>
    <r>
      <rPr>
        <b/>
        <sz val="14"/>
        <rFont val="David"/>
        <family val="2"/>
        <charset val="177"/>
      </rPr>
      <t>בין 1-3%</t>
    </r>
    <r>
      <rPr>
        <sz val="14"/>
        <rFont val="David"/>
        <family val="2"/>
        <charset val="177"/>
      </rPr>
      <t>)</t>
    </r>
  </si>
  <si>
    <r>
      <rPr>
        <b/>
        <sz val="14"/>
        <rFont val="David"/>
        <family val="2"/>
        <charset val="177"/>
      </rPr>
      <t>לרבות</t>
    </r>
    <r>
      <rPr>
        <sz val="14"/>
        <rFont val="David"/>
        <family val="2"/>
        <charset val="177"/>
      </rPr>
      <t xml:space="preserve"> שטח גגות פעילים </t>
    </r>
  </si>
  <si>
    <t xml:space="preserve">כמות </t>
  </si>
  <si>
    <r>
      <rPr>
        <b/>
        <sz val="14"/>
        <rFont val="David"/>
        <family val="2"/>
        <charset val="177"/>
      </rPr>
      <t xml:space="preserve">10% </t>
    </r>
    <r>
      <rPr>
        <sz val="14"/>
        <rFont val="David"/>
        <family val="2"/>
        <charset val="177"/>
      </rPr>
      <t xml:space="preserve">- מבנה פשוט, מבנה חוזר/מוכר, היקף כספי גדול, תנאים סביבתיים רגילים, פרוגרמה "סגורה" 
</t>
    </r>
    <r>
      <rPr>
        <b/>
        <sz val="14"/>
        <rFont val="David"/>
        <family val="2"/>
        <charset val="177"/>
      </rPr>
      <t>30%</t>
    </r>
    <r>
      <rPr>
        <sz val="14"/>
        <rFont val="David"/>
        <family val="2"/>
        <charset val="177"/>
      </rPr>
      <t xml:space="preserve"> - מבנה מורכב, ריבוי פונקציות, ריבוי יועצים, היקף כספי קטן, תנאים סביבתיים מיוחדים, תוספת למבנה קיים, מערכות מיוחדות פרוגרמה "לא סגורה"</t>
    </r>
  </si>
  <si>
    <t>סה"כ
(₪, כולל מע"מ)</t>
  </si>
  <si>
    <t>1%-3%</t>
  </si>
  <si>
    <t xml:space="preserve">העתקת תשתיות </t>
  </si>
  <si>
    <t>על פי תעריף מנהל התכנון, כפונקציה של שטח וגובה המבנה</t>
  </si>
  <si>
    <t xml:space="preserve">תאריך </t>
  </si>
  <si>
    <t>מבנה /פיתוח</t>
  </si>
  <si>
    <t xml:space="preserve">רכיב במבנה </t>
  </si>
  <si>
    <t xml:space="preserve">שטחים  (מ"ר) </t>
  </si>
  <si>
    <t>פרוגרמה משרד החינוך שטח רכיב במבנה (מ"ר)</t>
  </si>
  <si>
    <t>פרוגרמה עיריית תל אביב שטח רכיב במבנה (מ"ר)</t>
  </si>
  <si>
    <t xml:space="preserve"> שטח בפועל של רכיב במבנה (מ"ר)</t>
  </si>
  <si>
    <t>פער בין שטחים בפרוגרמה לביצוע בפועל (מ"ר)</t>
  </si>
  <si>
    <t>A</t>
  </si>
  <si>
    <t>B</t>
  </si>
  <si>
    <t>C</t>
  </si>
  <si>
    <t>D</t>
  </si>
  <si>
    <t>E</t>
  </si>
  <si>
    <t>F</t>
  </si>
  <si>
    <t>G</t>
  </si>
  <si>
    <t>H</t>
  </si>
  <si>
    <t>I</t>
  </si>
  <si>
    <t xml:space="preserve">מבנה </t>
  </si>
  <si>
    <t xml:space="preserve">כיתת אם </t>
  </si>
  <si>
    <t xml:space="preserve">כיתת ספח </t>
  </si>
  <si>
    <t>כיתה פרטנית</t>
  </si>
  <si>
    <t xml:space="preserve">חדר מנהלת </t>
  </si>
  <si>
    <t>חדר מורים</t>
  </si>
  <si>
    <t>חצרות פעילות</t>
  </si>
  <si>
    <t>סה"כ שטח מבנה</t>
  </si>
  <si>
    <t>ללא שטחי פיתוח</t>
  </si>
  <si>
    <t>אולם ספורט</t>
  </si>
  <si>
    <t>מזכירות והנהלה</t>
  </si>
  <si>
    <t>מלתחות ושירותים</t>
  </si>
  <si>
    <t>מחסן ציוד</t>
  </si>
  <si>
    <t>סה"כ שטח אולם ספורט</t>
  </si>
  <si>
    <t xml:space="preserve">פיתוח </t>
  </si>
  <si>
    <t>מגרש ברוטו</t>
  </si>
  <si>
    <t>שטחי פיתוח</t>
  </si>
  <si>
    <t xml:space="preserve">  סה"כ שטח מבנה בית הספר ואולם ספורט </t>
  </si>
  <si>
    <t>J</t>
  </si>
  <si>
    <t>K</t>
  </si>
  <si>
    <t>L</t>
  </si>
  <si>
    <t>M</t>
  </si>
  <si>
    <t>N</t>
  </si>
  <si>
    <t>O</t>
  </si>
  <si>
    <t xml:space="preserve">לוח זמנים לביצוע </t>
  </si>
  <si>
    <t>תחילת תכנון בפועל</t>
  </si>
  <si>
    <t>גמר תכנון בפועל</t>
  </si>
  <si>
    <t>תחילת ביצוע בפועל</t>
  </si>
  <si>
    <t>מסמך הייזום</t>
  </si>
  <si>
    <t>מסמך ייזום</t>
  </si>
  <si>
    <t xml:space="preserve">אומדן ראשוני לפרויקט (אש"ח) </t>
  </si>
  <si>
    <t xml:space="preserve">תקציב מאושר מקורי (אש"ח) </t>
  </si>
  <si>
    <t xml:space="preserve">עלויות תכנון </t>
  </si>
  <si>
    <t xml:space="preserve">עלויות ניהול ופיקוח </t>
  </si>
  <si>
    <t>P</t>
  </si>
  <si>
    <t>Q</t>
  </si>
  <si>
    <t>R</t>
  </si>
  <si>
    <t xml:space="preserve">נוסחאות  </t>
  </si>
  <si>
    <t>=D-E</t>
  </si>
  <si>
    <t>= H+G</t>
  </si>
  <si>
    <t>(I-M)∑</t>
  </si>
  <si>
    <t>=B-B/(1+B13)</t>
  </si>
  <si>
    <t>מחירים באחוזים (%)</t>
  </si>
  <si>
    <t>מחירים באש"ח</t>
  </si>
  <si>
    <t xml:space="preserve">2. המחירים כוללים מע"מ </t>
  </si>
  <si>
    <t>3. במידה שישנם פערים משמעותיים מהנדרש/מתוכנן, יש לצרף הסבר מפורט.</t>
  </si>
  <si>
    <t>4. לטבלה זו יש להיעזר באומדן לדוגמא המצורף כנספח</t>
  </si>
  <si>
    <t>5. ברירת המחדל לאחוז הב.נ.מ באומדן הראשוני כפי שנלקחה בחשבון הינה 15%. במידה והאחוז שונה, יש לעדכן את תא B13 על מנת שהנוסחאות יעודכנו בהתאם.</t>
  </si>
  <si>
    <t xml:space="preserve">מקרא צבעים </t>
  </si>
  <si>
    <r>
      <rPr>
        <b/>
        <sz val="14"/>
        <color theme="9" tint="-0.249977111117893"/>
        <rFont val="David"/>
        <family val="2"/>
        <charset val="177"/>
      </rPr>
      <t>100% (צבע כתום) עמודה B</t>
    </r>
    <r>
      <rPr>
        <b/>
        <sz val="14"/>
        <rFont val="David"/>
        <family val="2"/>
        <charset val="177"/>
      </rPr>
      <t xml:space="preserve"> = אמדן ראשוני לפרויקט - ממנו נגזר האומדן הראשוני </t>
    </r>
    <r>
      <rPr>
        <b/>
        <sz val="14"/>
        <color theme="9" tint="-0.249977111117893"/>
        <rFont val="David"/>
        <family val="2"/>
        <charset val="177"/>
      </rPr>
      <t>(עמודה O)</t>
    </r>
  </si>
  <si>
    <t xml:space="preserve">תבנית להצגת אומדנים לבניה חדשה  (עלות למ"ר) - דגמא מספרית </t>
  </si>
  <si>
    <t>אומדן לפרויקט XYZ על פי עלות למ"ר, מעודכן לתאריך 00/00/0000</t>
  </si>
  <si>
    <t>מחיר ליח'
 (₪, לא כולל מע"מ)</t>
  </si>
  <si>
    <t>סה"כ
(₪, לא כולל מע"מ)</t>
  </si>
  <si>
    <t>אגרות מים וביוב (100 ₪/מ"ר, לא כולל מע"מ)</t>
  </si>
  <si>
    <r>
      <t xml:space="preserve"> עמלה זו אינה כוללת אגרות מים וביוב, ו</t>
    </r>
    <r>
      <rPr>
        <b/>
        <sz val="14"/>
        <rFont val="David"/>
        <family val="2"/>
        <charset val="177"/>
      </rPr>
      <t>לא</t>
    </r>
    <r>
      <rPr>
        <sz val="14"/>
        <rFont val="David"/>
        <family val="2"/>
        <charset val="177"/>
      </rPr>
      <t xml:space="preserve"> מוטל עליה מע"מ.
 מעבר ל 50 מש"ח, שיעור העמלה ישתנה בהתאם להנחיות אגף התקציבים</t>
    </r>
  </si>
  <si>
    <t>בנ"מ (על סך עלויות ההקמה והתקורות)</t>
  </si>
  <si>
    <t>מס' רכיבים  במבנה</t>
  </si>
  <si>
    <t xml:space="preserve">  יחס ברוטו:נטו מבנה </t>
  </si>
  <si>
    <t xml:space="preserve">  יחס ברוטו:נטו אולם ספורט</t>
  </si>
  <si>
    <r>
      <t xml:space="preserve">לוח זמנים </t>
    </r>
    <r>
      <rPr>
        <b/>
        <sz val="20"/>
        <color rgb="FF0000FF"/>
        <rFont val="David"/>
        <family val="2"/>
      </rPr>
      <t>אבן דרך 6 - דו"ח אחרית</t>
    </r>
    <r>
      <rPr>
        <b/>
        <sz val="20"/>
        <rFont val="David"/>
        <family val="2"/>
        <charset val="177"/>
      </rPr>
      <t xml:space="preserve"> לפרויקט X</t>
    </r>
  </si>
  <si>
    <t xml:space="preserve">לוח זמנים ייזום ותכנון </t>
  </si>
  <si>
    <t xml:space="preserve">  התנעת הפרויקט (העברת מקל)  </t>
  </si>
  <si>
    <t>צפי תחילת תכנון מקורי</t>
  </si>
  <si>
    <t>צפי בחירת חלופה נבחרת</t>
  </si>
  <si>
    <t xml:space="preserve">בחירת חלופה נבחרת בפועל </t>
  </si>
  <si>
    <t>צפי אישור תוכנית עיצוב מקורי</t>
  </si>
  <si>
    <t xml:space="preserve">צפי אישור תוכנית עיצוב מעודכן </t>
  </si>
  <si>
    <t>אישור תוכנית עיצוב בפועל</t>
  </si>
  <si>
    <t>צפי הקפאת תצורה מקורי</t>
  </si>
  <si>
    <t xml:space="preserve">צפי הקפאת תצורה מעודכן </t>
  </si>
  <si>
    <t>הקפאת תצורה בפועל</t>
  </si>
  <si>
    <t>צפי גמר תכנון מקורי</t>
  </si>
  <si>
    <t>צפי גמר תכנון מעודכן</t>
  </si>
  <si>
    <t>צפי קבלת היתר בניה מקורי</t>
  </si>
  <si>
    <t>צפי קבלת היתר בניה מעודכן (אחרון)</t>
  </si>
  <si>
    <t xml:space="preserve"> קבלת היתר בניה בפועל</t>
  </si>
  <si>
    <t>צפי תחילת ביצוע מקורי</t>
  </si>
  <si>
    <t>צפי תחילת ביצוע מעודכן (אחרון)</t>
  </si>
  <si>
    <t>צפי גמר ביצוע מקורי</t>
  </si>
  <si>
    <t>צפי גמר ביצוע מעודכן (אחרון)</t>
  </si>
  <si>
    <t xml:space="preserve"> גמר ביצוע בפועל</t>
  </si>
  <si>
    <t>S</t>
  </si>
  <si>
    <t>T</t>
  </si>
  <si>
    <t>U</t>
  </si>
  <si>
    <t>V</t>
  </si>
  <si>
    <t>W</t>
  </si>
  <si>
    <t>X</t>
  </si>
  <si>
    <t>Y</t>
  </si>
  <si>
    <t>אבן דרך מספר</t>
  </si>
  <si>
    <t xml:space="preserve">תיאור אבן הדרך </t>
  </si>
  <si>
    <t xml:space="preserve">בחירת חלופה נבחרת (*) </t>
  </si>
  <si>
    <t xml:space="preserve">בחירת חלופה נבחרת </t>
  </si>
  <si>
    <t xml:space="preserve">הקפאת תצורה </t>
  </si>
  <si>
    <t>דו"ח 
מחצית</t>
  </si>
  <si>
    <t>דו"ח מחצית</t>
  </si>
  <si>
    <t xml:space="preserve">דו"ח מחצית </t>
  </si>
  <si>
    <t xml:space="preserve">דו"ח 
אחרית </t>
  </si>
  <si>
    <t>ימולא בשלב הנוכחי: אבן דרך מספר 6 - דו"ח אחרית</t>
  </si>
  <si>
    <t>הנחיות והסברים להזנת נתוני לוח הזמנים</t>
  </si>
  <si>
    <r>
      <t>לוח זמני</t>
    </r>
    <r>
      <rPr>
        <b/>
        <sz val="20"/>
        <color theme="1"/>
        <rFont val="David"/>
        <family val="2"/>
      </rPr>
      <t>ם למילוי -</t>
    </r>
    <r>
      <rPr>
        <b/>
        <sz val="20"/>
        <color rgb="FF0000FF"/>
        <rFont val="David"/>
        <family val="2"/>
      </rPr>
      <t xml:space="preserve"> אבן דרך W לדו"ח Y לפרויקט X</t>
    </r>
  </si>
  <si>
    <t xml:space="preserve">3 או 4  </t>
  </si>
  <si>
    <t xml:space="preserve"> 3 או 4  </t>
  </si>
  <si>
    <t>3 או 4 או 5</t>
  </si>
  <si>
    <t xml:space="preserve">חלופה נבחרת/
הקפאת תצורה </t>
  </si>
  <si>
    <t xml:space="preserve">חלופה נבחרת/
הקפאת תצורה/
דו"ח מחצית </t>
  </si>
  <si>
    <t>טבלת אומדנים/תקציבים (כולל מע"מ) - דו"ח "מחצית" + דו"ח "אחרית" - פרויקט XX  - דוגמא מספרית</t>
  </si>
  <si>
    <t>תיאור</t>
  </si>
  <si>
    <t xml:space="preserve">תקציב מאושר אחרון (אש"ח) </t>
  </si>
  <si>
    <t>סך ההזמנות/חשבונות הסופיים עד כה  (אש"ח)</t>
  </si>
  <si>
    <t>יתרה/פער 
בין תקציב מאושר להזמנות/חשבונות סופיים עד כה  (אש"ח)</t>
  </si>
  <si>
    <t>פירוט עלויות על בסיס הזמנות/חשבונות סופיים (אש"ח)</t>
  </si>
  <si>
    <t>ניתוח ב.נ.מ. פרויקטלי</t>
  </si>
  <si>
    <t>עלויות ביצוע (אש"ח)</t>
  </si>
  <si>
    <t>עלויות אגרות והיטלים</t>
  </si>
  <si>
    <t>תקורות (עמלת חברה עירונית)</t>
  </si>
  <si>
    <r>
      <t>עלות כוללת 
(I-M)</t>
    </r>
    <r>
      <rPr>
        <b/>
        <sz val="16"/>
        <rFont val="Arial"/>
        <family val="2"/>
      </rPr>
      <t>∑</t>
    </r>
  </si>
  <si>
    <t>ב.נ.מ.
 אומדן ראשוני</t>
  </si>
  <si>
    <t xml:space="preserve">ב.נ.מ. 
תקציב מאושר מקורי </t>
  </si>
  <si>
    <t>ב.נ.מ. (עדכני) 
בעת תוצאות מכרז קבלני / יתרת ב.נ.מ בחשבון סופי</t>
  </si>
  <si>
    <t>AA</t>
  </si>
  <si>
    <t xml:space="preserve">נתוני תקציב </t>
  </si>
  <si>
    <t>E=N</t>
  </si>
  <si>
    <t xml:space="preserve">הזמנות/חשבונות סופיים - עבודות בינוי </t>
  </si>
  <si>
    <t>הזמנות/חשבונות סופיים - עבודות פיתוח</t>
  </si>
  <si>
    <t>נתוני הזמנות/חשבונות סופיים</t>
  </si>
  <si>
    <t>=C-C/(1+P13)</t>
  </si>
  <si>
    <t>=D-D/(1+Q13)</t>
  </si>
  <si>
    <t>סך ההזמנות/חשבונות הסופיים (%) מתוך תקציב מאושר אחרון
(עמודה E חלקי עמודה D)</t>
  </si>
  <si>
    <t>אחוזים (%) מתקציב מאושר 
(עמודה D, או עמודה C במקרה שאין עדכון תקציב)</t>
  </si>
  <si>
    <t>אחוזים (%) 
מסך הזמנות/
חשבונות סופיים
 (עמודה E)</t>
  </si>
  <si>
    <t>אחוזים (%)
מסך הזמנות/
חשבונות סופיים 
(עמודה E)</t>
  </si>
  <si>
    <t>אחוזים (%) 
מסך הזמנות/
חשבונות סופיים
(עמודה E)</t>
  </si>
  <si>
    <t>אחוזים (%) מסך הזמנות/
חשבונות סופיים 
(עמודה E)</t>
  </si>
  <si>
    <t>אחוזים (%) מסך הזמנות/
חשבונות סופיים
 (עמודה E)</t>
  </si>
  <si>
    <t>אחוזים (%) מאומדן
 ראשוני להקמה - קרי, מסך העלויות בניכוי הב.נ.מ
 (עמודה B)</t>
  </si>
  <si>
    <t>אחוזים (%)
מתקציב מאושר להקמה - קרי, סך העלויות בניכוי הב.נ.מ
 (עמודה C)</t>
  </si>
  <si>
    <t>אחוזים (%)
הפער שבין סך ההתקשרויות לבין תקציב מאושר אחרון להקמה - קרי, סך העלויות בניכוי הב.נ.מ 
(עמודה D)</t>
  </si>
  <si>
    <t>מחצית</t>
  </si>
  <si>
    <t>תאריך</t>
  </si>
  <si>
    <t>סכום (אש"ח)</t>
  </si>
  <si>
    <t>אחוזים (%)</t>
  </si>
  <si>
    <t>בנ"מ (%)</t>
  </si>
  <si>
    <t>אחוז הב.נ.מ. כפי שנלקח באומדן הראשוני (B14) ובתקציב מאושר מקורי (C14)</t>
  </si>
  <si>
    <t>אחרית</t>
  </si>
  <si>
    <t>אחוז הב.נ.מ. כפי שנלקח באומדן הראשוני (B14)</t>
  </si>
  <si>
    <r>
      <rPr>
        <b/>
        <u/>
        <sz val="14"/>
        <rFont val="David"/>
        <family val="2"/>
      </rPr>
      <t>אין</t>
    </r>
    <r>
      <rPr>
        <sz val="14"/>
        <rFont val="David"/>
        <family val="2"/>
      </rPr>
      <t xml:space="preserve"> צורך להזין/למלא - מחושב אוטומטית לפי נוסחא</t>
    </r>
  </si>
  <si>
    <r>
      <t xml:space="preserve">  </t>
    </r>
    <r>
      <rPr>
        <b/>
        <u/>
        <sz val="14"/>
        <rFont val="David"/>
        <family val="2"/>
      </rPr>
      <t>יש</t>
    </r>
    <r>
      <rPr>
        <sz val="14"/>
        <rFont val="David"/>
        <family val="2"/>
      </rPr>
      <t xml:space="preserve"> למלא נתונים רק בתאים אלה (צבע לבן)</t>
    </r>
  </si>
  <si>
    <t>הערות</t>
  </si>
  <si>
    <t xml:space="preserve">1. דו"ח אחרית מטרתו לנתח סטטוס תקציבי ולוח הזמנים בסיום הפרויקט לאחר אישור חשבון סופי (קרי, סיום שלב סיום הביצוע ומעבר לבדק) </t>
  </si>
  <si>
    <t>6. אגרות והיטלים - אגרות מים וביוב, פיצוי נופי, רשות העתיקות, רשות המים, כב"א, חברת חשמל, מכון בקרה וכד'</t>
  </si>
  <si>
    <t>7. תקציב מאושר מעודכן - בדו"ח מחצית יש לעדכן על פי תאריך תחילת עבודות, בדו"ח אחרית - על פי תאריך חשבון סופי</t>
  </si>
  <si>
    <r>
      <rPr>
        <b/>
        <sz val="14"/>
        <color rgb="FF0070C0"/>
        <rFont val="David"/>
        <family val="2"/>
        <charset val="177"/>
      </rPr>
      <t>100% (צבע כחול) עמודה  C/D</t>
    </r>
    <r>
      <rPr>
        <b/>
        <sz val="14"/>
        <rFont val="David"/>
        <family val="2"/>
        <charset val="177"/>
      </rPr>
      <t xml:space="preserve">= תקצוב הפרויקט מקורי/מעודכן אחרון- ממנו נגזר יתר/פער תקציבי של החשבונות הסופיים </t>
    </r>
    <r>
      <rPr>
        <b/>
        <sz val="14"/>
        <color rgb="FF0070C0"/>
        <rFont val="David"/>
        <family val="2"/>
        <charset val="177"/>
      </rPr>
      <t>(עמודה P)</t>
    </r>
  </si>
  <si>
    <t>100% (צבע שחור) עמודה E = סך ההזמנות עד כה  - פירוט עלויות בפועל הנגזרות מסך החשבונות הסופיים (עמודות I-M)</t>
  </si>
  <si>
    <t>מקרא תאריכים</t>
  </si>
  <si>
    <t>דו"ח</t>
  </si>
  <si>
    <t>עמודה B</t>
  </si>
  <si>
    <t>תאריך הצגה/אישור אומדן ראשוני לפרויקט, לרוב בבדיקת ההיתכנות</t>
  </si>
  <si>
    <t>עמודה C</t>
  </si>
  <si>
    <t>תאריך אישור תקציב הפרויקט בשלב ייזום הפרויקט</t>
  </si>
  <si>
    <t>עמודה D</t>
  </si>
  <si>
    <t>תאריך אישור תקציב פרויקט לאחר עדכון ראשון (במידה והיה)</t>
  </si>
  <si>
    <t>עמודות E-N</t>
  </si>
  <si>
    <t>הצגת נתוני תקציב הפרויקט בדו"ח מחצית (על בסיס הזמנות עד כה)</t>
  </si>
  <si>
    <t>תאריך אישור תקציב פרויקט לאחר עדכון שני (במידה והיה)</t>
  </si>
  <si>
    <t>הצגת נתוני תקציב הפרויקט בדו"ח אחרית (על בסיס חשבונות סופיים)</t>
  </si>
  <si>
    <t>יתרה / פער בין תקציב מאושר להזמנות/חשבונות סופיים עד כה  (אש"ח)</t>
  </si>
  <si>
    <t>סך ההזמנות/חשבונות הסופיים (%) מתוך התקציב המאושר האחרון
(עמודה E חלקי עמודה D)</t>
  </si>
  <si>
    <r>
      <t xml:space="preserve">   </t>
    </r>
    <r>
      <rPr>
        <b/>
        <u/>
        <sz val="14"/>
        <rFont val="David"/>
        <family val="2"/>
      </rPr>
      <t>יש</t>
    </r>
    <r>
      <rPr>
        <sz val="14"/>
        <rFont val="David"/>
        <family val="2"/>
      </rPr>
      <t xml:space="preserve"> למלא נתונים רק בתאים אלה (צבע לבן)</t>
    </r>
  </si>
  <si>
    <t>הערות:</t>
  </si>
  <si>
    <r>
      <rPr>
        <b/>
        <sz val="14"/>
        <color rgb="FF0070C0"/>
        <rFont val="David"/>
        <family val="2"/>
        <charset val="177"/>
      </rPr>
      <t>100% (צבע כחול) עמודה  C/D</t>
    </r>
    <r>
      <rPr>
        <b/>
        <sz val="14"/>
        <rFont val="David"/>
        <family val="2"/>
        <charset val="177"/>
      </rPr>
      <t xml:space="preserve">= תקצוב הפרויקט מקורי/מעודכן אחרון - ממנו נגזר יתר/פער תקציבי של החשבונות הסופיים </t>
    </r>
    <r>
      <rPr>
        <b/>
        <sz val="14"/>
        <color rgb="FF0070C0"/>
        <rFont val="David"/>
        <family val="2"/>
        <charset val="177"/>
      </rPr>
      <t>(עמודה P)</t>
    </r>
  </si>
  <si>
    <t>טבלת שטחים - דו"ח "אחרית" - פרויקט XX</t>
  </si>
  <si>
    <t>התייקרויות: במידה ויוחלט לשלם התייקרויות, הן יועמסו על עלויות הביצוע בהתאם למועדי התשלום</t>
  </si>
  <si>
    <t>מולא בשלבים קודמים: אבני דרך 2, 3, 4 או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</si>
</sst>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%"/>
    <numFmt numFmtId="165" formatCode="_ * #,##0_ ;_ * \-#,##0_ ;_ * &quot;-&quot;??_ ;_ @_ "/>
  </numFmts>
  <fonts count="40" x14ac:knownFonts="1">
    <font>
      <sz val="11"/>
      <color theme="1"/>
      <name val="Arial"/>
      <family val="2"/>
      <charset val="177"/>
      <scheme val="minor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0"/>
      <name val="Arial"/>
      <family val="2"/>
    </font>
    <font>
      <sz val="14"/>
      <color theme="1"/>
      <name val="Arial"/>
      <family val="2"/>
      <charset val="177"/>
    </font>
    <font>
      <b/>
      <sz val="15"/>
      <name val="David"/>
      <family val="2"/>
      <charset val="177"/>
    </font>
    <font>
      <b/>
      <sz val="14"/>
      <name val="David"/>
      <family val="2"/>
    </font>
    <font>
      <b/>
      <sz val="16"/>
      <name val="David"/>
      <family val="2"/>
    </font>
    <font>
      <sz val="11"/>
      <color theme="1"/>
      <name val="Arial"/>
      <family val="2"/>
      <charset val="177"/>
      <scheme val="minor"/>
    </font>
    <font>
      <sz val="13"/>
      <name val="David"/>
      <family val="2"/>
      <charset val="177"/>
    </font>
    <font>
      <b/>
      <sz val="13"/>
      <name val="David"/>
      <family val="2"/>
      <charset val="177"/>
    </font>
    <font>
      <sz val="16"/>
      <name val="David"/>
      <family val="2"/>
      <charset val="177"/>
    </font>
    <font>
      <b/>
      <sz val="16"/>
      <name val="David"/>
      <family val="2"/>
      <charset val="177"/>
    </font>
    <font>
      <b/>
      <sz val="20"/>
      <name val="David"/>
      <family val="2"/>
      <charset val="177"/>
    </font>
    <font>
      <sz val="20"/>
      <name val="David"/>
      <family val="2"/>
      <charset val="177"/>
    </font>
    <font>
      <b/>
      <sz val="18"/>
      <name val="David"/>
      <family val="2"/>
      <charset val="177"/>
    </font>
    <font>
      <sz val="11"/>
      <color rgb="FF000000"/>
      <name val="Arial"/>
      <family val="2"/>
    </font>
    <font>
      <b/>
      <sz val="16"/>
      <name val="Arial"/>
      <family val="2"/>
    </font>
    <font>
      <b/>
      <sz val="16"/>
      <color theme="9" tint="-0.249977111117893"/>
      <name val="David"/>
      <family val="2"/>
      <charset val="177"/>
    </font>
    <font>
      <b/>
      <sz val="16"/>
      <color rgb="FF0066CC"/>
      <name val="David"/>
      <family val="2"/>
      <charset val="177"/>
    </font>
    <font>
      <b/>
      <sz val="14"/>
      <color theme="9" tint="-0.249977111117893"/>
      <name val="David"/>
      <family val="2"/>
      <charset val="177"/>
    </font>
    <font>
      <b/>
      <sz val="16"/>
      <color rgb="FF0070C0"/>
      <name val="David"/>
      <family val="2"/>
      <charset val="177"/>
    </font>
    <font>
      <b/>
      <sz val="13"/>
      <name val="David"/>
      <family val="2"/>
    </font>
    <font>
      <b/>
      <sz val="13"/>
      <color theme="9" tint="-0.249977111117893"/>
      <name val="David"/>
      <family val="2"/>
      <charset val="177"/>
    </font>
    <font>
      <b/>
      <sz val="13"/>
      <color rgb="FF0066CC"/>
      <name val="David"/>
      <family val="2"/>
      <charset val="177"/>
    </font>
    <font>
      <b/>
      <sz val="13"/>
      <color rgb="FF0070C0"/>
      <name val="David"/>
      <family val="2"/>
      <charset val="177"/>
    </font>
    <font>
      <b/>
      <sz val="13"/>
      <color theme="9" tint="-0.249977111117893"/>
      <name val="David"/>
      <family val="2"/>
    </font>
    <font>
      <sz val="13"/>
      <color rgb="FFFF0000"/>
      <name val="David"/>
      <family val="2"/>
      <charset val="177"/>
    </font>
    <font>
      <b/>
      <sz val="14"/>
      <color rgb="FF0070C0"/>
      <name val="David"/>
      <family val="2"/>
      <charset val="177"/>
    </font>
    <font>
      <b/>
      <sz val="15"/>
      <color rgb="FF002060"/>
      <name val="David"/>
      <family val="2"/>
      <charset val="177"/>
    </font>
    <font>
      <b/>
      <sz val="20"/>
      <color rgb="FF0000FF"/>
      <name val="David"/>
      <family val="2"/>
    </font>
    <font>
      <sz val="16"/>
      <name val="David"/>
      <family val="2"/>
    </font>
    <font>
      <b/>
      <sz val="20"/>
      <color theme="1"/>
      <name val="David"/>
      <family val="2"/>
    </font>
    <font>
      <b/>
      <sz val="16"/>
      <color theme="1"/>
      <name val="David"/>
      <family val="2"/>
      <charset val="177"/>
    </font>
    <font>
      <b/>
      <sz val="13"/>
      <color rgb="FFFF0000"/>
      <name val="David"/>
      <family val="2"/>
      <charset val="177"/>
    </font>
    <font>
      <b/>
      <sz val="13"/>
      <color theme="1"/>
      <name val="David"/>
      <family val="2"/>
      <charset val="177"/>
    </font>
    <font>
      <sz val="14"/>
      <name val="David"/>
      <family val="2"/>
    </font>
    <font>
      <b/>
      <u/>
      <sz val="14"/>
      <name val="David"/>
      <family val="2"/>
    </font>
    <font>
      <b/>
      <sz val="12"/>
      <color rgb="FFFF0000"/>
      <name val="David"/>
      <family val="2"/>
      <charset val="177"/>
    </font>
    <font>
      <b/>
      <sz val="14"/>
      <color theme="1"/>
      <name val="David"/>
      <family val="2"/>
      <charset val="177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16" fillId="0" borderId="0"/>
    <xf numFmtId="43" fontId="8" fillId="0" borderId="0" applyFont="0" applyFill="0" applyBorder="0" applyAlignment="0" applyProtection="0"/>
  </cellStyleXfs>
  <cellXfs count="310">
    <xf numFmtId="0" fontId="0" fillId="0" borderId="0" xfId="0"/>
    <xf numFmtId="0" fontId="1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14" fontId="2" fillId="0" borderId="0" xfId="0" applyNumberFormat="1" applyFont="1" applyAlignment="1">
      <alignment horizontal="right" vertical="center" wrapText="1" readingOrder="2"/>
    </xf>
    <xf numFmtId="0" fontId="1" fillId="0" borderId="0" xfId="0" applyFont="1" applyAlignment="1">
      <alignment horizontal="right" vertical="top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right" vertical="top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right" vertical="top" wrapText="1" readingOrder="2"/>
    </xf>
    <xf numFmtId="0" fontId="1" fillId="3" borderId="1" xfId="0" applyFont="1" applyFill="1" applyBorder="1" applyAlignment="1">
      <alignment horizontal="right" vertical="center" wrapText="1" readingOrder="2"/>
    </xf>
    <xf numFmtId="0" fontId="1" fillId="0" borderId="1" xfId="0" applyFont="1" applyFill="1" applyBorder="1" applyAlignment="1">
      <alignment horizontal="center" vertical="top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vertical="center" wrapText="1" readingOrder="2"/>
    </xf>
    <xf numFmtId="14" fontId="2" fillId="0" borderId="1" xfId="0" applyNumberFormat="1" applyFont="1" applyFill="1" applyBorder="1" applyAlignment="1">
      <alignment horizontal="right" vertical="center" wrapText="1" readingOrder="2"/>
    </xf>
    <xf numFmtId="0" fontId="2" fillId="0" borderId="0" xfId="0" applyFont="1" applyAlignment="1">
      <alignment vertical="center" wrapText="1" readingOrder="2"/>
    </xf>
    <xf numFmtId="0" fontId="2" fillId="0" borderId="0" xfId="0" applyFont="1" applyAlignment="1">
      <alignment horizontal="center" vertical="top" wrapText="1" readingOrder="2"/>
    </xf>
    <xf numFmtId="3" fontId="2" fillId="0" borderId="0" xfId="0" applyNumberFormat="1" applyFont="1" applyAlignment="1">
      <alignment vertical="center" wrapText="1" readingOrder="2"/>
    </xf>
    <xf numFmtId="0" fontId="1" fillId="3" borderId="1" xfId="0" applyFont="1" applyFill="1" applyBorder="1" applyAlignment="1">
      <alignment horizontal="center" vertical="top" wrapText="1" readingOrder="2"/>
    </xf>
    <xf numFmtId="0" fontId="2" fillId="0" borderId="1" xfId="0" applyFont="1" applyFill="1" applyBorder="1" applyAlignment="1">
      <alignment horizontal="right" vertical="top" wrapText="1" indent="1" readingOrder="2"/>
    </xf>
    <xf numFmtId="3" fontId="2" fillId="0" borderId="1" xfId="0" applyNumberFormat="1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inden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 wrapText="1" readingOrder="2"/>
    </xf>
    <xf numFmtId="3" fontId="2" fillId="0" borderId="1" xfId="0" applyNumberFormat="1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top" wrapText="1" indent="1" readingOrder="2"/>
    </xf>
    <xf numFmtId="0" fontId="1" fillId="4" borderId="1" xfId="0" applyFont="1" applyFill="1" applyBorder="1" applyAlignment="1">
      <alignment horizontal="right" vertical="center" wrapText="1" indent="1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right" vertical="center" wrapText="1" indent="1" readingOrder="2"/>
    </xf>
    <xf numFmtId="0" fontId="1" fillId="6" borderId="1" xfId="0" applyFont="1" applyFill="1" applyBorder="1" applyAlignment="1">
      <alignment vertical="center" wrapText="1" readingOrder="2"/>
    </xf>
    <xf numFmtId="3" fontId="1" fillId="4" borderId="1" xfId="0" applyNumberFormat="1" applyFont="1" applyFill="1" applyBorder="1" applyAlignment="1">
      <alignment horizontal="center" vertical="center" wrapText="1" readingOrder="2"/>
    </xf>
    <xf numFmtId="3" fontId="1" fillId="6" borderId="1" xfId="0" applyNumberFormat="1" applyFont="1" applyFill="1" applyBorder="1" applyAlignment="1">
      <alignment horizontal="center" vertical="center" wrapText="1" readingOrder="2"/>
    </xf>
    <xf numFmtId="0" fontId="1" fillId="0" borderId="6" xfId="0" applyFont="1" applyBorder="1" applyAlignment="1">
      <alignment vertical="center" wrapText="1" readingOrder="2"/>
    </xf>
    <xf numFmtId="0" fontId="1" fillId="7" borderId="1" xfId="0" applyFont="1" applyFill="1" applyBorder="1" applyAlignment="1">
      <alignment horizontal="center" vertical="top" wrapText="1" readingOrder="2"/>
    </xf>
    <xf numFmtId="0" fontId="2" fillId="7" borderId="1" xfId="0" applyFont="1" applyFill="1" applyBorder="1" applyAlignment="1">
      <alignment horizontal="right" vertical="top" wrapText="1" indent="1" readingOrder="2"/>
    </xf>
    <xf numFmtId="0" fontId="2" fillId="7" borderId="1" xfId="0" applyFont="1" applyFill="1" applyBorder="1" applyAlignment="1">
      <alignment horizontal="center" vertical="center" wrapText="1" readingOrder="2"/>
    </xf>
    <xf numFmtId="3" fontId="2" fillId="7" borderId="1" xfId="0" applyNumberFormat="1" applyFont="1" applyFill="1" applyBorder="1" applyAlignment="1">
      <alignment horizontal="center" vertical="center" wrapText="1" readingOrder="2"/>
    </xf>
    <xf numFmtId="9" fontId="6" fillId="0" borderId="1" xfId="0" applyNumberFormat="1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6" borderId="1" xfId="0" applyFont="1" applyFill="1" applyBorder="1" applyAlignment="1">
      <alignment horizontal="center" vertical="center" wrapText="1" readingOrder="2"/>
    </xf>
    <xf numFmtId="0" fontId="1" fillId="8" borderId="1" xfId="0" applyFont="1" applyFill="1" applyBorder="1" applyAlignment="1">
      <alignment horizontal="center" vertical="center" wrapText="1" readingOrder="2"/>
    </xf>
    <xf numFmtId="9" fontId="1" fillId="8" borderId="1" xfId="0" applyNumberFormat="1" applyFont="1" applyFill="1" applyBorder="1" applyAlignment="1">
      <alignment horizontal="center" vertical="center" wrapText="1" readingOrder="2"/>
    </xf>
    <xf numFmtId="0" fontId="2" fillId="8" borderId="1" xfId="0" applyFont="1" applyFill="1" applyBorder="1" applyAlignment="1">
      <alignment vertical="center" wrapText="1" readingOrder="2"/>
    </xf>
    <xf numFmtId="3" fontId="1" fillId="8" borderId="1" xfId="0" applyNumberFormat="1" applyFont="1" applyFill="1" applyBorder="1" applyAlignment="1">
      <alignment horizontal="center" vertical="center" wrapText="1" readingOrder="2"/>
    </xf>
    <xf numFmtId="3" fontId="2" fillId="8" borderId="1" xfId="0" applyNumberFormat="1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top" wrapText="1" readingOrder="2"/>
    </xf>
    <xf numFmtId="0" fontId="2" fillId="0" borderId="1" xfId="0" applyFont="1" applyFill="1" applyBorder="1" applyAlignment="1">
      <alignment horizontal="center" vertical="top" wrapText="1" readingOrder="2"/>
    </xf>
    <xf numFmtId="0" fontId="1" fillId="4" borderId="1" xfId="0" applyFont="1" applyFill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6" fillId="4" borderId="1" xfId="0" applyFont="1" applyFill="1" applyBorder="1" applyAlignment="1">
      <alignment horizontal="center" vertical="top" wrapText="1" readingOrder="2"/>
    </xf>
    <xf numFmtId="0" fontId="6" fillId="6" borderId="1" xfId="0" applyFont="1" applyFill="1" applyBorder="1" applyAlignment="1">
      <alignment horizontal="center" vertical="top" wrapText="1" readingOrder="2"/>
    </xf>
    <xf numFmtId="0" fontId="2" fillId="7" borderId="1" xfId="0" applyFont="1" applyFill="1" applyBorder="1" applyAlignment="1">
      <alignment horizontal="center" vertical="top" wrapText="1" readingOrder="2"/>
    </xf>
    <xf numFmtId="0" fontId="6" fillId="0" borderId="1" xfId="0" applyFont="1" applyFill="1" applyBorder="1" applyAlignment="1">
      <alignment horizontal="center" vertical="top" wrapText="1" readingOrder="2"/>
    </xf>
    <xf numFmtId="9" fontId="6" fillId="0" borderId="1" xfId="0" applyNumberFormat="1" applyFont="1" applyFill="1" applyBorder="1" applyAlignment="1">
      <alignment horizontal="center" vertical="center" wrapText="1" readingOrder="2"/>
    </xf>
    <xf numFmtId="0" fontId="9" fillId="5" borderId="0" xfId="5" applyFont="1" applyFill="1" applyBorder="1" applyAlignment="1" applyProtection="1">
      <alignment horizontal="center" vertical="center" wrapText="1" readingOrder="2"/>
      <protection locked="0"/>
    </xf>
    <xf numFmtId="0" fontId="9" fillId="0" borderId="0" xfId="5" applyFont="1" applyBorder="1" applyAlignment="1" applyProtection="1">
      <alignment horizontal="center" vertical="center" wrapText="1" readingOrder="2"/>
      <protection locked="0"/>
    </xf>
    <xf numFmtId="0" fontId="10" fillId="0" borderId="0" xfId="5" applyFont="1" applyBorder="1" applyAlignment="1" applyProtection="1">
      <alignment horizontal="center" vertical="center" wrapText="1" readingOrder="2"/>
      <protection locked="0"/>
    </xf>
    <xf numFmtId="14" fontId="10" fillId="0" borderId="0" xfId="5" applyNumberFormat="1" applyFont="1" applyBorder="1" applyAlignment="1" applyProtection="1">
      <alignment horizontal="center" vertical="center" wrapText="1" readingOrder="2"/>
      <protection locked="0"/>
    </xf>
    <xf numFmtId="0" fontId="9" fillId="0" borderId="0" xfId="5" applyFont="1" applyBorder="1" applyAlignment="1">
      <alignment horizontal="center" vertical="center" wrapText="1" readingOrder="2"/>
    </xf>
    <xf numFmtId="0" fontId="11" fillId="5" borderId="0" xfId="5" applyFont="1" applyFill="1" applyBorder="1" applyAlignment="1" applyProtection="1">
      <alignment horizontal="center" vertical="center" wrapText="1" readingOrder="2"/>
      <protection locked="0"/>
    </xf>
    <xf numFmtId="0" fontId="11" fillId="0" borderId="0" xfId="5" applyFont="1" applyBorder="1" applyAlignment="1" applyProtection="1">
      <alignment horizontal="center" vertical="center" wrapText="1" readingOrder="2"/>
      <protection locked="0"/>
    </xf>
    <xf numFmtId="0" fontId="12" fillId="0" borderId="0" xfId="5" applyFont="1" applyBorder="1" applyAlignment="1" applyProtection="1">
      <alignment horizontal="center" vertical="center" wrapText="1" readingOrder="2"/>
      <protection locked="0"/>
    </xf>
    <xf numFmtId="0" fontId="14" fillId="0" borderId="0" xfId="5" applyFont="1" applyBorder="1" applyAlignment="1">
      <alignment horizontal="center" vertical="center" wrapText="1" readingOrder="2"/>
    </xf>
    <xf numFmtId="0" fontId="11" fillId="0" borderId="0" xfId="5" applyFont="1" applyBorder="1" applyAlignment="1">
      <alignment horizontal="center" vertical="center" wrapText="1" readingOrder="2"/>
    </xf>
    <xf numFmtId="0" fontId="1" fillId="0" borderId="0" xfId="5" applyFont="1" applyBorder="1" applyAlignment="1">
      <alignment horizontal="center" vertical="center" wrapText="1" readingOrder="2"/>
    </xf>
    <xf numFmtId="0" fontId="15" fillId="8" borderId="7" xfId="5" applyFont="1" applyFill="1" applyBorder="1" applyAlignment="1" applyProtection="1">
      <alignment horizontal="center" vertical="center" wrapText="1" readingOrder="2"/>
      <protection locked="0"/>
    </xf>
    <xf numFmtId="0" fontId="12" fillId="8" borderId="7" xfId="5" applyFont="1" applyFill="1" applyBorder="1" applyAlignment="1" applyProtection="1">
      <alignment horizontal="center" vertical="center" wrapText="1" readingOrder="2"/>
      <protection locked="0"/>
    </xf>
    <xf numFmtId="0" fontId="6" fillId="0" borderId="1" xfId="5" applyFont="1" applyFill="1" applyBorder="1" applyAlignment="1">
      <alignment horizontal="center" vertical="center" wrapText="1" readingOrder="2"/>
    </xf>
    <xf numFmtId="3" fontId="2" fillId="0" borderId="1" xfId="5" applyNumberFormat="1" applyFont="1" applyFill="1" applyBorder="1" applyAlignment="1">
      <alignment horizontal="center" vertical="center" wrapText="1" readingOrder="2"/>
    </xf>
    <xf numFmtId="14" fontId="2" fillId="0" borderId="1" xfId="5" applyNumberFormat="1" applyFont="1" applyBorder="1" applyAlignment="1">
      <alignment horizontal="center" vertical="center" wrapText="1" readingOrder="2"/>
    </xf>
    <xf numFmtId="14" fontId="2" fillId="0" borderId="1" xfId="5" applyNumberFormat="1" applyFont="1" applyFill="1" applyBorder="1" applyAlignment="1">
      <alignment horizontal="center" vertical="center" wrapText="1" readingOrder="2"/>
    </xf>
    <xf numFmtId="1" fontId="2" fillId="0" borderId="1" xfId="5" applyNumberFormat="1" applyFont="1" applyFill="1" applyBorder="1" applyAlignment="1">
      <alignment horizontal="center" vertical="center" wrapText="1" readingOrder="2"/>
    </xf>
    <xf numFmtId="0" fontId="6" fillId="5" borderId="1" xfId="5" applyFont="1" applyFill="1" applyBorder="1" applyAlignment="1">
      <alignment horizontal="center" vertical="center" wrapText="1" readingOrder="2"/>
    </xf>
    <xf numFmtId="14" fontId="2" fillId="5" borderId="1" xfId="5" applyNumberFormat="1" applyFont="1" applyFill="1" applyBorder="1" applyAlignment="1">
      <alignment horizontal="center" vertical="center" wrapText="1" readingOrder="2"/>
    </xf>
    <xf numFmtId="1" fontId="2" fillId="5" borderId="1" xfId="5" applyNumberFormat="1" applyFont="1" applyFill="1" applyBorder="1" applyAlignment="1">
      <alignment horizontal="center" vertical="center" wrapText="1" readingOrder="2"/>
    </xf>
    <xf numFmtId="0" fontId="9" fillId="0" borderId="0" xfId="5" applyFont="1" applyFill="1" applyBorder="1" applyAlignment="1">
      <alignment horizontal="center" vertical="center" wrapText="1" readingOrder="2"/>
    </xf>
    <xf numFmtId="14" fontId="2" fillId="0" borderId="5" xfId="5" applyNumberFormat="1" applyFont="1" applyFill="1" applyBorder="1" applyAlignment="1">
      <alignment horizontal="center" vertical="center" wrapText="1" readingOrder="2"/>
    </xf>
    <xf numFmtId="14" fontId="1" fillId="10" borderId="1" xfId="5" applyNumberFormat="1" applyFont="1" applyFill="1" applyBorder="1" applyAlignment="1">
      <alignment horizontal="center" vertical="center" wrapText="1" readingOrder="2"/>
    </xf>
    <xf numFmtId="14" fontId="1" fillId="10" borderId="5" xfId="5" applyNumberFormat="1" applyFont="1" applyFill="1" applyBorder="1" applyAlignment="1">
      <alignment horizontal="center" vertical="center" wrapText="1" readingOrder="2"/>
    </xf>
    <xf numFmtId="1" fontId="2" fillId="10" borderId="1" xfId="5" applyNumberFormat="1" applyFont="1" applyFill="1" applyBorder="1" applyAlignment="1">
      <alignment horizontal="center" vertical="center" wrapText="1" readingOrder="2"/>
    </xf>
    <xf numFmtId="0" fontId="10" fillId="0" borderId="0" xfId="5" applyFont="1" applyBorder="1" applyAlignment="1">
      <alignment horizontal="center" vertical="center" wrapText="1" readingOrder="2"/>
    </xf>
    <xf numFmtId="0" fontId="2" fillId="0" borderId="1" xfId="5" applyFont="1" applyFill="1" applyBorder="1" applyAlignment="1">
      <alignment horizontal="center" vertical="center" wrapText="1" readingOrder="2"/>
    </xf>
    <xf numFmtId="0" fontId="2" fillId="0" borderId="1" xfId="5" applyFont="1" applyBorder="1" applyAlignment="1">
      <alignment horizontal="center" vertical="center" wrapText="1" readingOrder="2"/>
    </xf>
    <xf numFmtId="3" fontId="2" fillId="0" borderId="5" xfId="5" applyNumberFormat="1" applyFont="1" applyFill="1" applyBorder="1" applyAlignment="1">
      <alignment horizontal="center" vertical="center" wrapText="1" readingOrder="2"/>
    </xf>
    <xf numFmtId="0" fontId="6" fillId="10" borderId="1" xfId="5" applyFont="1" applyFill="1" applyBorder="1" applyAlignment="1">
      <alignment horizontal="center" vertical="center" wrapText="1" readingOrder="2"/>
    </xf>
    <xf numFmtId="0" fontId="6" fillId="11" borderId="1" xfId="5" applyFont="1" applyFill="1" applyBorder="1" applyAlignment="1">
      <alignment horizontal="center" vertical="center" wrapText="1" readingOrder="2"/>
    </xf>
    <xf numFmtId="0" fontId="1" fillId="11" borderId="2" xfId="5" applyFont="1" applyFill="1" applyBorder="1" applyAlignment="1">
      <alignment vertical="center" wrapText="1" readingOrder="2"/>
    </xf>
    <xf numFmtId="0" fontId="1" fillId="11" borderId="3" xfId="5" applyFont="1" applyFill="1" applyBorder="1" applyAlignment="1">
      <alignment vertical="center" wrapText="1" readingOrder="2"/>
    </xf>
    <xf numFmtId="14" fontId="1" fillId="11" borderId="1" xfId="5" applyNumberFormat="1" applyFont="1" applyFill="1" applyBorder="1" applyAlignment="1">
      <alignment horizontal="center" vertical="center" wrapText="1" readingOrder="2"/>
    </xf>
    <xf numFmtId="14" fontId="1" fillId="11" borderId="4" xfId="5" applyNumberFormat="1" applyFont="1" applyFill="1" applyBorder="1" applyAlignment="1">
      <alignment vertical="center" wrapText="1" readingOrder="2"/>
    </xf>
    <xf numFmtId="14" fontId="1" fillId="11" borderId="1" xfId="5" applyNumberFormat="1" applyFont="1" applyFill="1" applyBorder="1" applyAlignment="1">
      <alignment vertical="center" wrapText="1" readingOrder="2"/>
    </xf>
    <xf numFmtId="0" fontId="9" fillId="5" borderId="0" xfId="5" applyFont="1" applyFill="1" applyBorder="1" applyAlignment="1">
      <alignment horizontal="center" vertical="center" wrapText="1" readingOrder="2"/>
    </xf>
    <xf numFmtId="0" fontId="10" fillId="0" borderId="0" xfId="5" applyFont="1" applyBorder="1" applyAlignment="1">
      <alignment horizontal="right" vertical="center" wrapText="1" readingOrder="2"/>
    </xf>
    <xf numFmtId="0" fontId="12" fillId="12" borderId="7" xfId="5" applyFont="1" applyFill="1" applyBorder="1" applyAlignment="1" applyProtection="1">
      <alignment horizontal="center" vertical="center" wrapText="1" readingOrder="2"/>
      <protection locked="0"/>
    </xf>
    <xf numFmtId="3" fontId="9" fillId="0" borderId="1" xfId="5" applyNumberFormat="1" applyFont="1" applyFill="1" applyBorder="1" applyAlignment="1">
      <alignment horizontal="center" vertical="center" wrapText="1" readingOrder="2"/>
    </xf>
    <xf numFmtId="14" fontId="9" fillId="5" borderId="1" xfId="5" applyNumberFormat="1" applyFont="1" applyFill="1" applyBorder="1" applyAlignment="1">
      <alignment horizontal="center" vertical="center" wrapText="1" readingOrder="2"/>
    </xf>
    <xf numFmtId="14" fontId="9" fillId="0" borderId="1" xfId="5" applyNumberFormat="1" applyFont="1" applyBorder="1" applyAlignment="1">
      <alignment horizontal="center" vertical="center" wrapText="1" readingOrder="2"/>
    </xf>
    <xf numFmtId="14" fontId="9" fillId="0" borderId="1" xfId="5" applyNumberFormat="1" applyFont="1" applyFill="1" applyBorder="1" applyAlignment="1">
      <alignment horizontal="center" vertical="center" wrapText="1" readingOrder="2"/>
    </xf>
    <xf numFmtId="1" fontId="9" fillId="0" borderId="1" xfId="5" applyNumberFormat="1" applyFont="1" applyFill="1" applyBorder="1" applyAlignment="1">
      <alignment horizontal="center" vertical="center" wrapText="1" readingOrder="2"/>
    </xf>
    <xf numFmtId="1" fontId="9" fillId="5" borderId="1" xfId="5" applyNumberFormat="1" applyFont="1" applyFill="1" applyBorder="1" applyAlignment="1">
      <alignment horizontal="center" vertical="center" wrapText="1" readingOrder="2"/>
    </xf>
    <xf numFmtId="0" fontId="12" fillId="4" borderId="1" xfId="5" applyFont="1" applyFill="1" applyBorder="1" applyAlignment="1" applyProtection="1">
      <alignment horizontal="center" vertical="center" wrapText="1" readingOrder="2"/>
      <protection locked="0"/>
    </xf>
    <xf numFmtId="0" fontId="12" fillId="12" borderId="5" xfId="5" applyFont="1" applyFill="1" applyBorder="1" applyAlignment="1" applyProtection="1">
      <alignment horizontal="center" vertical="center" wrapText="1" readingOrder="2"/>
      <protection locked="0"/>
    </xf>
    <xf numFmtId="0" fontId="12" fillId="8" borderId="1" xfId="5" applyFont="1" applyFill="1" applyBorder="1" applyAlignment="1" applyProtection="1">
      <alignment horizontal="center" vertical="center" wrapText="1" readingOrder="2"/>
      <protection locked="0"/>
    </xf>
    <xf numFmtId="0" fontId="12" fillId="12" borderId="1" xfId="5" applyFont="1" applyFill="1" applyBorder="1" applyAlignment="1" applyProtection="1">
      <alignment horizontal="center" vertical="center" wrapText="1" readingOrder="2"/>
      <protection locked="0"/>
    </xf>
    <xf numFmtId="49" fontId="12" fillId="12" borderId="7" xfId="5" applyNumberFormat="1" applyFont="1" applyFill="1" applyBorder="1" applyAlignment="1" applyProtection="1">
      <alignment horizontal="center" vertical="center" wrapText="1" readingOrder="1"/>
      <protection locked="0"/>
    </xf>
    <xf numFmtId="0" fontId="6" fillId="8" borderId="1" xfId="5" quotePrefix="1" applyFont="1" applyFill="1" applyBorder="1" applyAlignment="1" applyProtection="1">
      <alignment horizontal="center" vertical="center" wrapText="1" readingOrder="1"/>
      <protection locked="0"/>
    </xf>
    <xf numFmtId="0" fontId="1" fillId="8" borderId="1" xfId="5" quotePrefix="1" applyFont="1" applyFill="1" applyBorder="1" applyAlignment="1" applyProtection="1">
      <alignment horizontal="center" vertical="center" wrapText="1" readingOrder="1"/>
      <protection locked="0"/>
    </xf>
    <xf numFmtId="0" fontId="12" fillId="9" borderId="1" xfId="5" quotePrefix="1" applyFont="1" applyFill="1" applyBorder="1" applyAlignment="1" applyProtection="1">
      <alignment horizontal="center" vertical="center" wrapText="1" readingOrder="1"/>
      <protection locked="0"/>
    </xf>
    <xf numFmtId="9" fontId="18" fillId="4" borderId="7" xfId="5" applyNumberFormat="1" applyFont="1" applyFill="1" applyBorder="1" applyAlignment="1" applyProtection="1">
      <alignment horizontal="center" vertical="center" wrapText="1" readingOrder="2"/>
      <protection locked="0"/>
    </xf>
    <xf numFmtId="0" fontId="19" fillId="4" borderId="7" xfId="5" applyFont="1" applyFill="1" applyBorder="1" applyAlignment="1" applyProtection="1">
      <alignment horizontal="center" vertical="center" wrapText="1" readingOrder="2"/>
      <protection locked="0"/>
    </xf>
    <xf numFmtId="0" fontId="21" fillId="8" borderId="7" xfId="5" applyFont="1" applyFill="1" applyBorder="1" applyAlignment="1" applyProtection="1">
      <alignment horizontal="center" vertical="center" wrapText="1" readingOrder="2"/>
      <protection locked="0"/>
    </xf>
    <xf numFmtId="0" fontId="12" fillId="9" borderId="1" xfId="5" applyFont="1" applyFill="1" applyBorder="1" applyAlignment="1" applyProtection="1">
      <alignment horizontal="center" vertical="center" wrapText="1" readingOrder="2"/>
      <protection locked="0"/>
    </xf>
    <xf numFmtId="14" fontId="9" fillId="3" borderId="1" xfId="5" applyNumberFormat="1" applyFont="1" applyFill="1" applyBorder="1" applyAlignment="1">
      <alignment horizontal="center" vertical="center" wrapText="1" readingOrder="2"/>
    </xf>
    <xf numFmtId="165" fontId="1" fillId="4" borderId="1" xfId="7" applyNumberFormat="1" applyFont="1" applyFill="1" applyBorder="1" applyAlignment="1">
      <alignment horizontal="center" vertical="center" wrapText="1" readingOrder="2"/>
    </xf>
    <xf numFmtId="3" fontId="6" fillId="4" borderId="1" xfId="0" applyNumberFormat="1" applyFont="1" applyFill="1" applyBorder="1" applyAlignment="1">
      <alignment horizontal="center" vertical="center" wrapText="1" readingOrder="2"/>
    </xf>
    <xf numFmtId="0" fontId="1" fillId="8" borderId="1" xfId="0" applyFont="1" applyFill="1" applyBorder="1" applyAlignment="1">
      <alignment horizontal="right" vertical="center" wrapText="1" indent="1" readingOrder="2"/>
    </xf>
    <xf numFmtId="0" fontId="2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center" vertical="top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13" fillId="0" borderId="0" xfId="5" applyFont="1" applyBorder="1" applyAlignment="1" applyProtection="1">
      <alignment horizontal="center" vertical="center" wrapText="1" readingOrder="2"/>
      <protection locked="0"/>
    </xf>
    <xf numFmtId="0" fontId="12" fillId="9" borderId="5" xfId="5" applyFont="1" applyFill="1" applyBorder="1" applyAlignment="1" applyProtection="1">
      <alignment horizontal="center" vertical="center" wrapText="1" readingOrder="2"/>
      <protection locked="0"/>
    </xf>
    <xf numFmtId="0" fontId="12" fillId="9" borderId="7" xfId="5" applyFont="1" applyFill="1" applyBorder="1" applyAlignment="1" applyProtection="1">
      <alignment horizontal="center" vertical="center" wrapText="1" readingOrder="2"/>
      <protection locked="0"/>
    </xf>
    <xf numFmtId="0" fontId="12" fillId="4" borderId="5" xfId="5" applyFont="1" applyFill="1" applyBorder="1" applyAlignment="1" applyProtection="1">
      <alignment horizontal="center" vertical="center" wrapText="1" readingOrder="2"/>
      <protection locked="0"/>
    </xf>
    <xf numFmtId="0" fontId="12" fillId="4" borderId="7" xfId="5" applyFont="1" applyFill="1" applyBorder="1" applyAlignment="1" applyProtection="1">
      <alignment horizontal="center" vertical="center" wrapText="1" readingOrder="2"/>
      <protection locked="0"/>
    </xf>
    <xf numFmtId="0" fontId="31" fillId="8" borderId="7" xfId="5" applyFont="1" applyFill="1" applyBorder="1" applyAlignment="1" applyProtection="1">
      <alignment horizontal="center" vertical="center" wrapText="1" readingOrder="2"/>
      <protection locked="0"/>
    </xf>
    <xf numFmtId="0" fontId="11" fillId="0" borderId="1" xfId="5" applyFont="1" applyFill="1" applyBorder="1" applyAlignment="1">
      <alignment horizontal="center" vertical="center" wrapText="1" readingOrder="2"/>
    </xf>
    <xf numFmtId="3" fontId="9" fillId="3" borderId="1" xfId="5" applyNumberFormat="1" applyFont="1" applyFill="1" applyBorder="1" applyAlignment="1">
      <alignment horizontal="center" vertical="center" wrapText="1" readingOrder="2"/>
    </xf>
    <xf numFmtId="14" fontId="9" fillId="13" borderId="1" xfId="5" applyNumberFormat="1" applyFont="1" applyFill="1" applyBorder="1" applyAlignment="1">
      <alignment horizontal="center" vertical="center" wrapText="1" readingOrder="2"/>
    </xf>
    <xf numFmtId="0" fontId="11" fillId="5" borderId="1" xfId="5" applyFont="1" applyFill="1" applyBorder="1" applyAlignment="1">
      <alignment horizontal="center" vertical="center" wrapText="1" readingOrder="2"/>
    </xf>
    <xf numFmtId="0" fontId="9" fillId="5" borderId="0" xfId="5" applyFont="1" applyFill="1" applyAlignment="1" applyProtection="1">
      <alignment horizontal="center" vertical="center" wrapText="1" readingOrder="2"/>
      <protection locked="0"/>
    </xf>
    <xf numFmtId="0" fontId="9" fillId="0" borderId="0" xfId="5" applyFont="1" applyAlignment="1" applyProtection="1">
      <alignment horizontal="center" vertical="center" wrapText="1" readingOrder="2"/>
      <protection locked="0"/>
    </xf>
    <xf numFmtId="0" fontId="10" fillId="0" borderId="0" xfId="5" applyFont="1" applyAlignment="1" applyProtection="1">
      <alignment horizontal="center" vertical="center" wrapText="1" readingOrder="2"/>
      <protection locked="0"/>
    </xf>
    <xf numFmtId="14" fontId="10" fillId="0" borderId="0" xfId="5" applyNumberFormat="1" applyFont="1" applyAlignment="1" applyProtection="1">
      <alignment horizontal="center" vertical="center" wrapText="1" readingOrder="2"/>
      <protection locked="0"/>
    </xf>
    <xf numFmtId="0" fontId="11" fillId="5" borderId="0" xfId="5" applyFont="1" applyFill="1" applyAlignment="1" applyProtection="1">
      <alignment horizontal="center" vertical="center" wrapText="1" readingOrder="2"/>
      <protection locked="0"/>
    </xf>
    <xf numFmtId="0" fontId="11" fillId="0" borderId="0" xfId="5" applyFont="1" applyAlignment="1" applyProtection="1">
      <alignment horizontal="center" vertical="center" wrapText="1" readingOrder="2"/>
      <protection locked="0"/>
    </xf>
    <xf numFmtId="0" fontId="12" fillId="0" borderId="0" xfId="5" applyFont="1" applyAlignment="1" applyProtection="1">
      <alignment horizontal="center" vertical="center" wrapText="1" readingOrder="2"/>
      <protection locked="0"/>
    </xf>
    <xf numFmtId="0" fontId="14" fillId="0" borderId="0" xfId="5" applyFont="1" applyAlignment="1" applyProtection="1">
      <alignment horizontal="center" vertical="center" wrapText="1" readingOrder="2"/>
      <protection locked="0"/>
    </xf>
    <xf numFmtId="0" fontId="1" fillId="0" borderId="0" xfId="5" applyFont="1" applyAlignment="1" applyProtection="1">
      <alignment horizontal="center" vertical="center" wrapText="1" readingOrder="2"/>
      <protection locked="0"/>
    </xf>
    <xf numFmtId="49" fontId="33" fillId="4" borderId="2" xfId="5" quotePrefix="1" applyNumberFormat="1" applyFont="1" applyFill="1" applyBorder="1" applyAlignment="1" applyProtection="1">
      <alignment horizontal="center" vertical="center" wrapText="1" readingOrder="1"/>
      <protection locked="0"/>
    </xf>
    <xf numFmtId="3" fontId="18" fillId="8" borderId="1" xfId="5" applyNumberFormat="1" applyFont="1" applyFill="1" applyBorder="1" applyAlignment="1" applyProtection="1">
      <alignment horizontal="center" vertical="center" wrapText="1" readingOrder="2"/>
      <protection locked="0"/>
    </xf>
    <xf numFmtId="0" fontId="22" fillId="0" borderId="1" xfId="5" applyFont="1" applyBorder="1" applyAlignment="1" applyProtection="1">
      <alignment horizontal="center" vertical="center" wrapText="1" readingOrder="2"/>
      <protection locked="0"/>
    </xf>
    <xf numFmtId="14" fontId="23" fillId="0" borderId="1" xfId="5" applyNumberFormat="1" applyFont="1" applyBorder="1" applyAlignment="1" applyProtection="1">
      <alignment horizontal="center" vertical="center" wrapText="1" readingOrder="2"/>
      <protection locked="0"/>
    </xf>
    <xf numFmtId="14" fontId="24" fillId="0" borderId="1" xfId="5" applyNumberFormat="1" applyFont="1" applyBorder="1" applyAlignment="1" applyProtection="1">
      <alignment horizontal="center" vertical="center" wrapText="1" readingOrder="2"/>
      <protection locked="0"/>
    </xf>
    <xf numFmtId="14" fontId="34" fillId="0" borderId="1" xfId="5" applyNumberFormat="1" applyFont="1" applyBorder="1" applyAlignment="1" applyProtection="1">
      <alignment horizontal="center" vertical="center" wrapText="1" readingOrder="2"/>
      <protection locked="0"/>
    </xf>
    <xf numFmtId="3" fontId="23" fillId="3" borderId="1" xfId="5" applyNumberFormat="1" applyFont="1" applyFill="1" applyBorder="1" applyAlignment="1" applyProtection="1">
      <alignment horizontal="center" vertical="center" wrapText="1" readingOrder="2"/>
    </xf>
    <xf numFmtId="3" fontId="25" fillId="3" borderId="7" xfId="5" applyNumberFormat="1" applyFont="1" applyFill="1" applyBorder="1" applyAlignment="1" applyProtection="1">
      <alignment horizontal="center" vertical="center" wrapText="1" readingOrder="2"/>
    </xf>
    <xf numFmtId="3" fontId="35" fillId="3" borderId="7" xfId="5" applyNumberFormat="1" applyFont="1" applyFill="1" applyBorder="1" applyAlignment="1" applyProtection="1">
      <alignment horizontal="center" vertical="center" wrapText="1" readingOrder="2"/>
    </xf>
    <xf numFmtId="0" fontId="22" fillId="0" borderId="0" xfId="5" applyFont="1" applyAlignment="1" applyProtection="1">
      <alignment horizontal="center" vertical="center" wrapText="1" readingOrder="2"/>
      <protection locked="0"/>
    </xf>
    <xf numFmtId="3" fontId="23" fillId="0" borderId="1" xfId="5" applyNumberFormat="1" applyFont="1" applyBorder="1" applyAlignment="1" applyProtection="1">
      <alignment horizontal="center" vertical="center" wrapText="1" readingOrder="2"/>
      <protection locked="0"/>
    </xf>
    <xf numFmtId="3" fontId="24" fillId="0" borderId="1" xfId="5" applyNumberFormat="1" applyFont="1" applyBorder="1" applyAlignment="1" applyProtection="1">
      <alignment horizontal="center" vertical="center" wrapText="1" readingOrder="2"/>
      <protection locked="0"/>
    </xf>
    <xf numFmtId="3" fontId="10" fillId="3" borderId="1" xfId="5" applyNumberFormat="1" applyFont="1" applyFill="1" applyBorder="1" applyAlignment="1" applyProtection="1">
      <alignment horizontal="center" vertical="center" wrapText="1" readingOrder="2"/>
    </xf>
    <xf numFmtId="3" fontId="35" fillId="3" borderId="1" xfId="5" applyNumberFormat="1" applyFont="1" applyFill="1" applyBorder="1" applyAlignment="1" applyProtection="1">
      <alignment horizontal="center" vertical="center" wrapText="1" readingOrder="2"/>
    </xf>
    <xf numFmtId="3" fontId="10" fillId="0" borderId="1" xfId="5" applyNumberFormat="1" applyFont="1" applyBorder="1" applyAlignment="1" applyProtection="1">
      <alignment horizontal="center" vertical="center" wrapText="1" readingOrder="2"/>
      <protection locked="0"/>
    </xf>
    <xf numFmtId="3" fontId="35" fillId="3" borderId="1" xfId="5" applyNumberFormat="1" applyFont="1" applyFill="1" applyBorder="1" applyAlignment="1">
      <alignment horizontal="center" vertical="center" wrapText="1" readingOrder="2"/>
    </xf>
    <xf numFmtId="3" fontId="25" fillId="3" borderId="1" xfId="5" applyNumberFormat="1" applyFont="1" applyFill="1" applyBorder="1" applyAlignment="1" applyProtection="1">
      <alignment horizontal="center" vertical="center" wrapText="1" readingOrder="2"/>
    </xf>
    <xf numFmtId="10" fontId="26" fillId="3" borderId="1" xfId="5" applyNumberFormat="1" applyFont="1" applyFill="1" applyBorder="1" applyAlignment="1" applyProtection="1">
      <alignment horizontal="center" vertical="center" wrapText="1" readingOrder="2"/>
    </xf>
    <xf numFmtId="10" fontId="24" fillId="3" borderId="1" xfId="5" applyNumberFormat="1" applyFont="1" applyFill="1" applyBorder="1" applyAlignment="1" applyProtection="1">
      <alignment horizontal="center" vertical="center" wrapText="1" readingOrder="2"/>
    </xf>
    <xf numFmtId="9" fontId="24" fillId="3" borderId="1" xfId="5" applyNumberFormat="1" applyFont="1" applyFill="1" applyBorder="1" applyAlignment="1" applyProtection="1">
      <alignment horizontal="center" vertical="center" wrapText="1" readingOrder="2"/>
    </xf>
    <xf numFmtId="10" fontId="10" fillId="3" borderId="1" xfId="5" applyNumberFormat="1" applyFont="1" applyFill="1" applyBorder="1" applyAlignment="1" applyProtection="1">
      <alignment horizontal="center" vertical="center" wrapText="1" readingOrder="2"/>
    </xf>
    <xf numFmtId="164" fontId="10" fillId="3" borderId="1" xfId="5" applyNumberFormat="1" applyFont="1" applyFill="1" applyBorder="1" applyAlignment="1" applyProtection="1">
      <alignment horizontal="center" vertical="center" wrapText="1" readingOrder="2"/>
    </xf>
    <xf numFmtId="10" fontId="23" fillId="3" borderId="1" xfId="5" applyNumberFormat="1" applyFont="1" applyFill="1" applyBorder="1" applyAlignment="1" applyProtection="1">
      <alignment horizontal="center" vertical="center" wrapText="1" readingOrder="2"/>
    </xf>
    <xf numFmtId="10" fontId="25" fillId="3" borderId="1" xfId="5" applyNumberFormat="1" applyFont="1" applyFill="1" applyBorder="1" applyAlignment="1" applyProtection="1">
      <alignment horizontal="center" vertical="center" wrapText="1" readingOrder="2"/>
    </xf>
    <xf numFmtId="10" fontId="22" fillId="0" borderId="0" xfId="5" applyNumberFormat="1" applyFont="1" applyAlignment="1" applyProtection="1">
      <alignment horizontal="center" vertical="center" wrapText="1" readingOrder="2"/>
      <protection locked="0"/>
    </xf>
    <xf numFmtId="10" fontId="27" fillId="0" borderId="3" xfId="5" applyNumberFormat="1" applyFont="1" applyBorder="1" applyAlignment="1" applyProtection="1">
      <alignment horizontal="center" vertical="center" wrapText="1" readingOrder="2"/>
      <protection locked="0"/>
    </xf>
    <xf numFmtId="9" fontId="27" fillId="0" borderId="3" xfId="5" applyNumberFormat="1" applyFont="1" applyBorder="1" applyAlignment="1" applyProtection="1">
      <alignment horizontal="center" vertical="center" wrapText="1" readingOrder="2"/>
      <protection locked="0"/>
    </xf>
    <xf numFmtId="9" fontId="26" fillId="0" borderId="3" xfId="5" applyNumberFormat="1" applyFont="1" applyBorder="1" applyAlignment="1" applyProtection="1">
      <alignment horizontal="center" vertical="center" wrapText="1" readingOrder="2"/>
      <protection locked="0"/>
    </xf>
    <xf numFmtId="14" fontId="9" fillId="5" borderId="3" xfId="5" applyNumberFormat="1" applyFont="1" applyFill="1" applyBorder="1" applyAlignment="1" applyProtection="1">
      <alignment horizontal="center" vertical="center" wrapText="1" readingOrder="2"/>
      <protection locked="0"/>
    </xf>
    <xf numFmtId="10" fontId="9" fillId="0" borderId="4" xfId="5" applyNumberFormat="1" applyFont="1" applyBorder="1" applyAlignment="1" applyProtection="1">
      <alignment horizontal="center" vertical="center" wrapText="1" readingOrder="2"/>
      <protection locked="0"/>
    </xf>
    <xf numFmtId="10" fontId="9" fillId="0" borderId="0" xfId="5" applyNumberFormat="1" applyFont="1" applyAlignment="1" applyProtection="1">
      <alignment horizontal="center" vertical="center" wrapText="1" readingOrder="2"/>
      <protection locked="0"/>
    </xf>
    <xf numFmtId="3" fontId="24" fillId="0" borderId="1" xfId="5" applyNumberFormat="1" applyFont="1" applyBorder="1" applyAlignment="1">
      <alignment horizontal="center" vertical="center" wrapText="1" readingOrder="2"/>
    </xf>
    <xf numFmtId="14" fontId="9" fillId="5" borderId="0" xfId="5" applyNumberFormat="1" applyFont="1" applyFill="1" applyAlignment="1" applyProtection="1">
      <alignment horizontal="center" vertical="center" wrapText="1" readingOrder="2"/>
      <protection locked="0"/>
    </xf>
    <xf numFmtId="14" fontId="34" fillId="3" borderId="1" xfId="5" applyNumberFormat="1" applyFont="1" applyFill="1" applyBorder="1" applyAlignment="1" applyProtection="1">
      <alignment horizontal="center" vertical="center" wrapText="1" readingOrder="2"/>
    </xf>
    <xf numFmtId="3" fontId="24" fillId="3" borderId="1" xfId="5" applyNumberFormat="1" applyFont="1" applyFill="1" applyBorder="1" applyAlignment="1" applyProtection="1">
      <alignment horizontal="center" vertical="center" wrapText="1" readingOrder="2"/>
    </xf>
    <xf numFmtId="10" fontId="26" fillId="0" borderId="1" xfId="5" applyNumberFormat="1" applyFont="1" applyBorder="1" applyAlignment="1">
      <alignment horizontal="center" vertical="center" wrapText="1" readingOrder="2"/>
    </xf>
    <xf numFmtId="10" fontId="24" fillId="0" borderId="1" xfId="5" applyNumberFormat="1" applyFont="1" applyBorder="1" applyAlignment="1">
      <alignment horizontal="center" vertical="center" wrapText="1" readingOrder="2"/>
    </xf>
    <xf numFmtId="14" fontId="23" fillId="3" borderId="1" xfId="5" applyNumberFormat="1" applyFont="1" applyFill="1" applyBorder="1" applyAlignment="1">
      <alignment horizontal="center" vertical="center" wrapText="1" readingOrder="2"/>
    </xf>
    <xf numFmtId="14" fontId="36" fillId="5" borderId="0" xfId="5" applyNumberFormat="1" applyFont="1" applyFill="1" applyAlignment="1" applyProtection="1">
      <alignment horizontal="center" vertical="center" wrapText="1" readingOrder="2"/>
      <protection locked="0"/>
    </xf>
    <xf numFmtId="10" fontId="36" fillId="0" borderId="0" xfId="5" applyNumberFormat="1" applyFont="1" applyAlignment="1" applyProtection="1">
      <alignment horizontal="center" vertical="center" wrapText="1" readingOrder="2"/>
      <protection locked="0"/>
    </xf>
    <xf numFmtId="14" fontId="23" fillId="0" borderId="3" xfId="5" applyNumberFormat="1" applyFont="1" applyFill="1" applyBorder="1" applyAlignment="1">
      <alignment horizontal="center" vertical="center" wrapText="1" readingOrder="2"/>
    </xf>
    <xf numFmtId="10" fontId="36" fillId="0" borderId="0" xfId="5" applyNumberFormat="1" applyFont="1" applyBorder="1" applyAlignment="1" applyProtection="1">
      <alignment horizontal="center" vertical="center" wrapText="1" readingOrder="2"/>
      <protection locked="0"/>
    </xf>
    <xf numFmtId="14" fontId="23" fillId="5" borderId="1" xfId="5" applyNumberFormat="1" applyFont="1" applyFill="1" applyBorder="1" applyAlignment="1">
      <alignment horizontal="center" vertical="center" wrapText="1" readingOrder="2"/>
    </xf>
    <xf numFmtId="14" fontId="23" fillId="5" borderId="0" xfId="5" applyNumberFormat="1" applyFont="1" applyFill="1" applyBorder="1" applyAlignment="1">
      <alignment horizontal="center" vertical="center" wrapText="1" readingOrder="2"/>
    </xf>
    <xf numFmtId="14" fontId="9" fillId="5" borderId="0" xfId="5" applyNumberFormat="1" applyFont="1" applyFill="1" applyBorder="1" applyAlignment="1" applyProtection="1">
      <alignment horizontal="right" vertical="center" wrapText="1" readingOrder="2"/>
      <protection locked="0"/>
    </xf>
    <xf numFmtId="14" fontId="9" fillId="5" borderId="0" xfId="5" applyNumberFormat="1" applyFont="1" applyFill="1" applyAlignment="1" applyProtection="1">
      <alignment horizontal="right" vertical="center" wrapText="1" readingOrder="2"/>
      <protection locked="0"/>
    </xf>
    <xf numFmtId="0" fontId="10" fillId="0" borderId="0" xfId="5" applyFont="1" applyAlignment="1" applyProtection="1">
      <alignment vertical="center" wrapText="1" readingOrder="2"/>
      <protection locked="0"/>
    </xf>
    <xf numFmtId="0" fontId="1" fillId="0" borderId="0" xfId="5" applyFont="1" applyAlignment="1" applyProtection="1">
      <alignment horizontal="right" vertical="center" wrapText="1" readingOrder="2"/>
      <protection locked="0"/>
    </xf>
    <xf numFmtId="9" fontId="1" fillId="0" borderId="0" xfId="5" applyNumberFormat="1" applyFont="1" applyAlignment="1" applyProtection="1">
      <alignment horizontal="right" vertical="center" wrapText="1" readingOrder="2"/>
      <protection locked="0"/>
    </xf>
    <xf numFmtId="0" fontId="10" fillId="0" borderId="0" xfId="5" applyFont="1" applyAlignment="1" applyProtection="1">
      <alignment horizontal="right" vertical="center" wrapText="1" readingOrder="2"/>
      <protection locked="0"/>
    </xf>
    <xf numFmtId="0" fontId="1" fillId="0" borderId="0" xfId="5" applyFont="1" applyAlignment="1" applyProtection="1">
      <alignment horizontal="right" vertical="center" readingOrder="2"/>
      <protection locked="0"/>
    </xf>
    <xf numFmtId="0" fontId="1" fillId="0" borderId="0" xfId="5" applyFont="1" applyAlignment="1" applyProtection="1">
      <alignment vertical="center" wrapText="1" readingOrder="2"/>
      <protection locked="0"/>
    </xf>
    <xf numFmtId="0" fontId="12" fillId="0" borderId="0" xfId="5" applyFont="1" applyAlignment="1" applyProtection="1">
      <alignment vertical="center" wrapText="1" readingOrder="2"/>
      <protection locked="0"/>
    </xf>
    <xf numFmtId="0" fontId="1" fillId="0" borderId="0" xfId="5" applyFont="1" applyAlignment="1" applyProtection="1">
      <alignment vertical="center" readingOrder="2"/>
      <protection locked="0"/>
    </xf>
    <xf numFmtId="14" fontId="24" fillId="3" borderId="1" xfId="5" applyNumberFormat="1" applyFont="1" applyFill="1" applyBorder="1" applyAlignment="1">
      <alignment horizontal="center" vertical="center" wrapText="1" readingOrder="2"/>
    </xf>
    <xf numFmtId="14" fontId="38" fillId="14" borderId="1" xfId="5" applyNumberFormat="1" applyFont="1" applyFill="1" applyBorder="1" applyAlignment="1" applyProtection="1">
      <alignment horizontal="center" vertical="center" wrapText="1" readingOrder="2"/>
      <protection locked="0"/>
    </xf>
    <xf numFmtId="14" fontId="25" fillId="14" borderId="1" xfId="5" applyNumberFormat="1" applyFont="1" applyFill="1" applyBorder="1" applyAlignment="1" applyProtection="1">
      <alignment horizontal="center" vertical="center" wrapText="1" readingOrder="2"/>
      <protection locked="0"/>
    </xf>
    <xf numFmtId="0" fontId="22" fillId="0" borderId="0" xfId="5" applyFont="1" applyBorder="1" applyAlignment="1" applyProtection="1">
      <alignment horizontal="center" vertical="center" wrapText="1" readingOrder="2"/>
      <protection locked="0"/>
    </xf>
    <xf numFmtId="0" fontId="7" fillId="0" borderId="0" xfId="5" applyFont="1" applyBorder="1" applyAlignment="1" applyProtection="1">
      <alignment horizontal="center" vertical="center" wrapText="1" readingOrder="2"/>
      <protection locked="0"/>
    </xf>
    <xf numFmtId="10" fontId="26" fillId="0" borderId="0" xfId="5" applyNumberFormat="1" applyFont="1" applyBorder="1" applyAlignment="1">
      <alignment horizontal="center" vertical="center" wrapText="1" readingOrder="2"/>
    </xf>
    <xf numFmtId="10" fontId="24" fillId="0" borderId="0" xfId="5" applyNumberFormat="1" applyFont="1" applyBorder="1" applyAlignment="1">
      <alignment horizontal="center" vertical="center" wrapText="1" readingOrder="2"/>
    </xf>
    <xf numFmtId="3" fontId="23" fillId="0" borderId="0" xfId="5" applyNumberFormat="1" applyFont="1" applyBorder="1" applyAlignment="1" applyProtection="1">
      <alignment horizontal="right" vertical="center" wrapText="1" readingOrder="2"/>
      <protection locked="0"/>
    </xf>
    <xf numFmtId="10" fontId="27" fillId="0" borderId="0" xfId="5" applyNumberFormat="1" applyFont="1" applyBorder="1" applyAlignment="1" applyProtection="1">
      <alignment horizontal="center" vertical="center" wrapText="1" readingOrder="2"/>
      <protection locked="0"/>
    </xf>
    <xf numFmtId="9" fontId="27" fillId="0" borderId="0" xfId="5" applyNumberFormat="1" applyFont="1" applyBorder="1" applyAlignment="1" applyProtection="1">
      <alignment horizontal="center" vertical="center" wrapText="1" readingOrder="2"/>
      <protection locked="0"/>
    </xf>
    <xf numFmtId="9" fontId="26" fillId="0" borderId="0" xfId="5" applyNumberFormat="1" applyFont="1" applyBorder="1" applyAlignment="1" applyProtection="1">
      <alignment horizontal="center" vertical="center" wrapText="1" readingOrder="2"/>
      <protection locked="0"/>
    </xf>
    <xf numFmtId="14" fontId="9" fillId="5" borderId="0" xfId="5" applyNumberFormat="1" applyFont="1" applyFill="1" applyBorder="1" applyAlignment="1" applyProtection="1">
      <alignment horizontal="center" vertical="center" wrapText="1" readingOrder="2"/>
      <protection locked="0"/>
    </xf>
    <xf numFmtId="10" fontId="9" fillId="0" borderId="0" xfId="5" applyNumberFormat="1" applyFont="1" applyBorder="1" applyAlignment="1" applyProtection="1">
      <alignment horizontal="center" vertical="center" wrapText="1" readingOrder="2"/>
      <protection locked="0"/>
    </xf>
    <xf numFmtId="14" fontId="36" fillId="5" borderId="0" xfId="5" applyNumberFormat="1" applyFont="1" applyFill="1" applyBorder="1" applyAlignment="1" applyProtection="1">
      <alignment horizontal="right" vertical="center" wrapText="1" readingOrder="2"/>
      <protection locked="0"/>
    </xf>
    <xf numFmtId="14" fontId="36" fillId="5" borderId="0" xfId="5" applyNumberFormat="1" applyFont="1" applyFill="1" applyAlignment="1" applyProtection="1">
      <alignment horizontal="right" vertical="center" wrapText="1" readingOrder="2"/>
      <protection locked="0"/>
    </xf>
    <xf numFmtId="14" fontId="39" fillId="5" borderId="0" xfId="5" applyNumberFormat="1" applyFont="1" applyFill="1" applyBorder="1" applyAlignment="1">
      <alignment horizontal="right" vertical="center" wrapText="1" readingOrder="2"/>
    </xf>
    <xf numFmtId="0" fontId="12" fillId="9" borderId="7" xfId="5" applyFont="1" applyFill="1" applyBorder="1" applyAlignment="1" applyProtection="1">
      <alignment horizontal="center" vertical="center" wrapText="1" readingOrder="2"/>
      <protection locked="0"/>
    </xf>
    <xf numFmtId="0" fontId="12" fillId="12" borderId="1" xfId="5" applyFont="1" applyFill="1" applyBorder="1" applyAlignment="1" applyProtection="1">
      <alignment horizontal="center" vertical="center" wrapText="1" readingOrder="2"/>
      <protection locked="0"/>
    </xf>
    <xf numFmtId="0" fontId="1" fillId="0" borderId="0" xfId="5" applyFont="1" applyAlignment="1" applyProtection="1">
      <alignment horizontal="right" vertical="center" wrapText="1" readingOrder="2"/>
      <protection locked="0"/>
    </xf>
    <xf numFmtId="0" fontId="12" fillId="9" borderId="1" xfId="5" applyFont="1" applyFill="1" applyBorder="1" applyAlignment="1" applyProtection="1">
      <alignment horizontal="center" vertical="center" wrapText="1" readingOrder="2"/>
      <protection locked="0"/>
    </xf>
    <xf numFmtId="0" fontId="12" fillId="4" borderId="5" xfId="5" applyFont="1" applyFill="1" applyBorder="1" applyAlignment="1" applyProtection="1">
      <alignment horizontal="center" vertical="center" wrapText="1" readingOrder="2"/>
      <protection locked="0"/>
    </xf>
    <xf numFmtId="0" fontId="22" fillId="0" borderId="1" xfId="5" applyFont="1" applyBorder="1" applyAlignment="1" applyProtection="1">
      <alignment horizontal="center" vertical="center" wrapText="1" readingOrder="2"/>
      <protection locked="0"/>
    </xf>
    <xf numFmtId="10" fontId="36" fillId="0" borderId="0" xfId="5" applyNumberFormat="1" applyFont="1" applyAlignment="1" applyProtection="1">
      <alignment horizontal="center" vertical="center" wrapText="1" readingOrder="2"/>
      <protection locked="0"/>
    </xf>
    <xf numFmtId="0" fontId="22" fillId="0" borderId="2" xfId="5" applyFont="1" applyBorder="1" applyAlignment="1" applyProtection="1">
      <alignment horizontal="center" vertical="center" wrapText="1" readingOrder="2"/>
      <protection locked="0"/>
    </xf>
    <xf numFmtId="0" fontId="22" fillId="0" borderId="3" xfId="5" applyFont="1" applyBorder="1" applyAlignment="1" applyProtection="1">
      <alignment horizontal="center" vertical="center" wrapText="1" readingOrder="2"/>
      <protection locked="0"/>
    </xf>
    <xf numFmtId="3" fontId="9" fillId="0" borderId="3" xfId="5" applyNumberFormat="1" applyFont="1" applyBorder="1" applyAlignment="1" applyProtection="1">
      <alignment horizontal="center" vertical="center" wrapText="1" readingOrder="2"/>
      <protection locked="0"/>
    </xf>
    <xf numFmtId="2" fontId="9" fillId="5" borderId="3" xfId="5" applyNumberFormat="1" applyFont="1" applyFill="1" applyBorder="1" applyAlignment="1" applyProtection="1">
      <alignment horizontal="center" vertical="center" wrapText="1" readingOrder="2"/>
      <protection locked="0"/>
    </xf>
    <xf numFmtId="10" fontId="9" fillId="5" borderId="3" xfId="5" applyNumberFormat="1" applyFont="1" applyFill="1" applyBorder="1" applyAlignment="1" applyProtection="1">
      <alignment horizontal="center" vertical="center" wrapText="1" readingOrder="2"/>
      <protection locked="0"/>
    </xf>
    <xf numFmtId="0" fontId="22" fillId="0" borderId="5" xfId="5" applyFont="1" applyBorder="1" applyAlignment="1" applyProtection="1">
      <alignment horizontal="center" vertical="center" wrapText="1" readingOrder="2"/>
      <protection locked="0"/>
    </xf>
    <xf numFmtId="10" fontId="26" fillId="0" borderId="5" xfId="5" applyNumberFormat="1" applyFont="1" applyBorder="1" applyAlignment="1" applyProtection="1">
      <alignment horizontal="center" vertical="center" wrapText="1" readingOrder="2"/>
      <protection locked="0"/>
    </xf>
    <xf numFmtId="10" fontId="24" fillId="0" borderId="5" xfId="5" applyNumberFormat="1" applyFont="1" applyBorder="1" applyAlignment="1" applyProtection="1">
      <alignment horizontal="center" vertical="center" wrapText="1" readingOrder="2"/>
      <protection locked="0"/>
    </xf>
    <xf numFmtId="10" fontId="27" fillId="0" borderId="13" xfId="5" applyNumberFormat="1" applyFont="1" applyBorder="1" applyAlignment="1" applyProtection="1">
      <alignment horizontal="center" vertical="center" wrapText="1" readingOrder="2"/>
      <protection locked="0"/>
    </xf>
    <xf numFmtId="9" fontId="27" fillId="0" borderId="13" xfId="5" applyNumberFormat="1" applyFont="1" applyBorder="1" applyAlignment="1" applyProtection="1">
      <alignment horizontal="center" vertical="center" wrapText="1" readingOrder="2"/>
      <protection locked="0"/>
    </xf>
    <xf numFmtId="9" fontId="26" fillId="0" borderId="13" xfId="5" applyNumberFormat="1" applyFont="1" applyBorder="1" applyAlignment="1" applyProtection="1">
      <alignment horizontal="center" vertical="center" wrapText="1" readingOrder="2"/>
      <protection locked="0"/>
    </xf>
    <xf numFmtId="14" fontId="9" fillId="5" borderId="13" xfId="5" applyNumberFormat="1" applyFont="1" applyFill="1" applyBorder="1" applyAlignment="1" applyProtection="1">
      <alignment horizontal="center" vertical="center" wrapText="1" readingOrder="2"/>
      <protection locked="0"/>
    </xf>
    <xf numFmtId="10" fontId="9" fillId="0" borderId="9" xfId="5" applyNumberFormat="1" applyFont="1" applyBorder="1" applyAlignment="1" applyProtection="1">
      <alignment horizontal="center" vertical="center" wrapText="1" readingOrder="2"/>
      <protection locked="0"/>
    </xf>
    <xf numFmtId="0" fontId="22" fillId="0" borderId="7" xfId="5" applyFont="1" applyBorder="1" applyAlignment="1" applyProtection="1">
      <alignment horizontal="center" vertical="center" wrapText="1" readingOrder="2"/>
      <protection locked="0"/>
    </xf>
    <xf numFmtId="14" fontId="23" fillId="3" borderId="7" xfId="5" applyNumberFormat="1" applyFont="1" applyFill="1" applyBorder="1" applyAlignment="1" applyProtection="1">
      <alignment horizontal="center" vertical="center" wrapText="1" readingOrder="2"/>
    </xf>
    <xf numFmtId="14" fontId="24" fillId="3" borderId="7" xfId="5" applyNumberFormat="1" applyFont="1" applyFill="1" applyBorder="1" applyAlignment="1" applyProtection="1">
      <alignment horizontal="center" vertical="center" wrapText="1" readingOrder="2"/>
    </xf>
    <xf numFmtId="14" fontId="25" fillId="0" borderId="7" xfId="5" applyNumberFormat="1" applyFont="1" applyBorder="1" applyAlignment="1" applyProtection="1">
      <alignment horizontal="center" vertical="center" wrapText="1" readingOrder="2"/>
      <protection locked="0"/>
    </xf>
    <xf numFmtId="14" fontId="34" fillId="3" borderId="7" xfId="5" applyNumberFormat="1" applyFont="1" applyFill="1" applyBorder="1" applyAlignment="1" applyProtection="1">
      <alignment horizontal="center" vertical="center" wrapText="1" readingOrder="2"/>
    </xf>
    <xf numFmtId="14" fontId="34" fillId="0" borderId="7" xfId="5" applyNumberFormat="1" applyFont="1" applyBorder="1" applyAlignment="1" applyProtection="1">
      <alignment horizontal="center" vertical="center" wrapText="1" readingOrder="2"/>
      <protection locked="0"/>
    </xf>
    <xf numFmtId="3" fontId="23" fillId="3" borderId="7" xfId="5" applyNumberFormat="1" applyFont="1" applyFill="1" applyBorder="1" applyAlignment="1" applyProtection="1">
      <alignment horizontal="center" vertical="center" wrapText="1" readingOrder="2"/>
    </xf>
    <xf numFmtId="0" fontId="9" fillId="0" borderId="3" xfId="5" applyFont="1" applyBorder="1" applyAlignment="1" applyProtection="1">
      <alignment horizontal="center" vertical="center" wrapText="1" readingOrder="2"/>
      <protection locked="0"/>
    </xf>
    <xf numFmtId="0" fontId="13" fillId="0" borderId="0" xfId="5" applyFont="1" applyBorder="1" applyAlignment="1" applyProtection="1">
      <alignment horizontal="center" vertical="center" wrapText="1" readingOrder="2"/>
      <protection locked="0"/>
    </xf>
    <xf numFmtId="0" fontId="15" fillId="9" borderId="5" xfId="5" applyFont="1" applyFill="1" applyBorder="1" applyAlignment="1" applyProtection="1">
      <alignment horizontal="center" vertical="center" wrapText="1" readingOrder="2"/>
      <protection locked="0"/>
    </xf>
    <xf numFmtId="0" fontId="15" fillId="9" borderId="7" xfId="5" applyFont="1" applyFill="1" applyBorder="1" applyAlignment="1" applyProtection="1">
      <alignment horizontal="center" vertical="center" wrapText="1" readingOrder="2"/>
      <protection locked="0"/>
    </xf>
    <xf numFmtId="0" fontId="15" fillId="8" borderId="2" xfId="5" applyFont="1" applyFill="1" applyBorder="1" applyAlignment="1" applyProtection="1">
      <alignment horizontal="center" vertical="center" wrapText="1" readingOrder="2"/>
      <protection locked="0"/>
    </xf>
    <xf numFmtId="0" fontId="15" fillId="8" borderId="3" xfId="5" applyFont="1" applyFill="1" applyBorder="1" applyAlignment="1" applyProtection="1">
      <alignment horizontal="center" vertical="center" wrapText="1" readingOrder="2"/>
      <protection locked="0"/>
    </xf>
    <xf numFmtId="0" fontId="1" fillId="10" borderId="2" xfId="5" applyFont="1" applyFill="1" applyBorder="1" applyAlignment="1">
      <alignment horizontal="right" vertical="center" wrapText="1" readingOrder="2"/>
    </xf>
    <xf numFmtId="0" fontId="1" fillId="10" borderId="3" xfId="5" applyFont="1" applyFill="1" applyBorder="1" applyAlignment="1">
      <alignment horizontal="right" vertical="center" wrapText="1" readingOrder="2"/>
    </xf>
    <xf numFmtId="3" fontId="6" fillId="0" borderId="5" xfId="5" applyNumberFormat="1" applyFont="1" applyFill="1" applyBorder="1" applyAlignment="1">
      <alignment horizontal="center" vertical="center" wrapText="1" readingOrder="2"/>
    </xf>
    <xf numFmtId="3" fontId="6" fillId="0" borderId="6" xfId="5" applyNumberFormat="1" applyFont="1" applyFill="1" applyBorder="1" applyAlignment="1">
      <alignment horizontal="center" vertical="center" wrapText="1" readingOrder="2"/>
    </xf>
    <xf numFmtId="3" fontId="6" fillId="0" borderId="7" xfId="5" applyNumberFormat="1" applyFont="1" applyFill="1" applyBorder="1" applyAlignment="1">
      <alignment horizontal="center" vertical="center" wrapText="1" readingOrder="2"/>
    </xf>
    <xf numFmtId="0" fontId="1" fillId="10" borderId="2" xfId="5" applyFont="1" applyFill="1" applyBorder="1" applyAlignment="1">
      <alignment horizontal="center" vertical="center" wrapText="1" readingOrder="2"/>
    </xf>
    <xf numFmtId="0" fontId="1" fillId="10" borderId="4" xfId="5" applyFont="1" applyFill="1" applyBorder="1" applyAlignment="1">
      <alignment horizontal="center" vertical="center" wrapText="1" readingOrder="2"/>
    </xf>
    <xf numFmtId="0" fontId="6" fillId="0" borderId="5" xfId="5" applyFont="1" applyFill="1" applyBorder="1" applyAlignment="1">
      <alignment horizontal="center" vertical="center" wrapText="1" readingOrder="2"/>
    </xf>
    <xf numFmtId="0" fontId="6" fillId="0" borderId="7" xfId="5" applyFont="1" applyFill="1" applyBorder="1" applyAlignment="1">
      <alignment horizontal="center" vertical="center" wrapText="1" readingOrder="2"/>
    </xf>
    <xf numFmtId="0" fontId="2" fillId="0" borderId="2" xfId="5" applyFont="1" applyFill="1" applyBorder="1" applyAlignment="1">
      <alignment horizontal="center" vertical="center" wrapText="1" readingOrder="2"/>
    </xf>
    <xf numFmtId="0" fontId="2" fillId="0" borderId="4" xfId="5" applyFont="1" applyFill="1" applyBorder="1" applyAlignment="1">
      <alignment horizontal="center" vertical="center" wrapText="1" readingOrder="2"/>
    </xf>
    <xf numFmtId="0" fontId="12" fillId="9" borderId="5" xfId="5" applyFont="1" applyFill="1" applyBorder="1" applyAlignment="1" applyProtection="1">
      <alignment horizontal="center" vertical="center" wrapText="1" readingOrder="2"/>
      <protection locked="0"/>
    </xf>
    <xf numFmtId="0" fontId="12" fillId="9" borderId="7" xfId="5" applyFont="1" applyFill="1" applyBorder="1" applyAlignment="1" applyProtection="1">
      <alignment horizontal="center" vertical="center" wrapText="1" readingOrder="2"/>
      <protection locked="0"/>
    </xf>
    <xf numFmtId="0" fontId="12" fillId="12" borderId="1" xfId="5" applyFont="1" applyFill="1" applyBorder="1" applyAlignment="1" applyProtection="1">
      <alignment horizontal="center" vertical="center" wrapText="1" readingOrder="2"/>
      <protection locked="0"/>
    </xf>
    <xf numFmtId="0" fontId="12" fillId="8" borderId="2" xfId="5" applyFont="1" applyFill="1" applyBorder="1" applyAlignment="1" applyProtection="1">
      <alignment horizontal="center" vertical="center" wrapText="1" readingOrder="2"/>
      <protection locked="0"/>
    </xf>
    <xf numFmtId="0" fontId="12" fillId="8" borderId="3" xfId="5" applyFont="1" applyFill="1" applyBorder="1" applyAlignment="1" applyProtection="1">
      <alignment horizontal="center" vertical="center" wrapText="1" readingOrder="2"/>
      <protection locked="0"/>
    </xf>
    <xf numFmtId="0" fontId="12" fillId="0" borderId="0" xfId="5" applyFont="1" applyBorder="1" applyAlignment="1">
      <alignment horizontal="right" vertical="center" wrapText="1" readingOrder="2"/>
    </xf>
    <xf numFmtId="0" fontId="12" fillId="12" borderId="2" xfId="5" applyFont="1" applyFill="1" applyBorder="1" applyAlignment="1" applyProtection="1">
      <alignment horizontal="center" vertical="center" wrapText="1" readingOrder="2"/>
      <protection locked="0"/>
    </xf>
    <xf numFmtId="0" fontId="12" fillId="12" borderId="3" xfId="5" applyFont="1" applyFill="1" applyBorder="1" applyAlignment="1" applyProtection="1">
      <alignment horizontal="center" vertical="center" wrapText="1" readingOrder="2"/>
      <protection locked="0"/>
    </xf>
    <xf numFmtId="0" fontId="12" fillId="12" borderId="4" xfId="5" applyFont="1" applyFill="1" applyBorder="1" applyAlignment="1" applyProtection="1">
      <alignment horizontal="center" vertical="center" wrapText="1" readingOrder="2"/>
      <protection locked="0"/>
    </xf>
    <xf numFmtId="0" fontId="12" fillId="8" borderId="4" xfId="5" applyFont="1" applyFill="1" applyBorder="1" applyAlignment="1" applyProtection="1">
      <alignment horizontal="center" vertical="center" wrapText="1" readingOrder="2"/>
      <protection locked="0"/>
    </xf>
    <xf numFmtId="0" fontId="13" fillId="0" borderId="0" xfId="5" applyFont="1" applyAlignment="1" applyProtection="1">
      <alignment horizontal="center" vertical="center" wrapText="1" readingOrder="2"/>
      <protection locked="0"/>
    </xf>
    <xf numFmtId="0" fontId="1" fillId="0" borderId="0" xfId="5" applyFont="1" applyAlignment="1" applyProtection="1">
      <alignment horizontal="right" vertical="center" wrapText="1" readingOrder="2"/>
      <protection locked="0"/>
    </xf>
    <xf numFmtId="0" fontId="12" fillId="9" borderId="8" xfId="5" applyFont="1" applyFill="1" applyBorder="1" applyAlignment="1" applyProtection="1">
      <alignment horizontal="center" vertical="center" wrapText="1" readingOrder="2"/>
      <protection locked="0"/>
    </xf>
    <xf numFmtId="0" fontId="12" fillId="9" borderId="9" xfId="5" applyFont="1" applyFill="1" applyBorder="1" applyAlignment="1" applyProtection="1">
      <alignment horizontal="center" vertical="center" wrapText="1" readingOrder="2"/>
      <protection locked="0"/>
    </xf>
    <xf numFmtId="0" fontId="12" fillId="9" borderId="10" xfId="5" applyFont="1" applyFill="1" applyBorder="1" applyAlignment="1" applyProtection="1">
      <alignment horizontal="center" vertical="center" wrapText="1" readingOrder="2"/>
      <protection locked="0"/>
    </xf>
    <xf numFmtId="0" fontId="12" fillId="9" borderId="11" xfId="5" applyFont="1" applyFill="1" applyBorder="1" applyAlignment="1" applyProtection="1">
      <alignment horizontal="center" vertical="center" wrapText="1" readingOrder="2"/>
      <protection locked="0"/>
    </xf>
    <xf numFmtId="0" fontId="12" fillId="4" borderId="5" xfId="5" applyFont="1" applyFill="1" applyBorder="1" applyAlignment="1" applyProtection="1">
      <alignment horizontal="center" vertical="center" wrapText="1" readingOrder="2"/>
      <protection locked="0"/>
    </xf>
    <xf numFmtId="0" fontId="12" fillId="4" borderId="6" xfId="5" applyFont="1" applyFill="1" applyBorder="1" applyAlignment="1" applyProtection="1">
      <alignment horizontal="center" vertical="center" wrapText="1" readingOrder="2"/>
      <protection locked="0"/>
    </xf>
    <xf numFmtId="0" fontId="12" fillId="4" borderId="1" xfId="5" applyFont="1" applyFill="1" applyBorder="1" applyAlignment="1" applyProtection="1">
      <alignment horizontal="center" vertical="center" wrapText="1" readingOrder="2"/>
      <protection locked="0"/>
    </xf>
    <xf numFmtId="0" fontId="12" fillId="9" borderId="1" xfId="5" applyFont="1" applyFill="1" applyBorder="1" applyAlignment="1" applyProtection="1">
      <alignment horizontal="center" vertical="center" wrapText="1" readingOrder="2"/>
      <protection locked="0"/>
    </xf>
    <xf numFmtId="0" fontId="33" fillId="4" borderId="2" xfId="5" applyFont="1" applyFill="1" applyBorder="1" applyAlignment="1" applyProtection="1">
      <alignment horizontal="center" vertical="center" wrapText="1" readingOrder="2"/>
      <protection locked="0"/>
    </xf>
    <xf numFmtId="0" fontId="33" fillId="4" borderId="3" xfId="5" applyFont="1" applyFill="1" applyBorder="1" applyAlignment="1" applyProtection="1">
      <alignment horizontal="center" vertical="center" wrapText="1" readingOrder="2"/>
      <protection locked="0"/>
    </xf>
    <xf numFmtId="0" fontId="12" fillId="9" borderId="2" xfId="5" applyFont="1" applyFill="1" applyBorder="1" applyAlignment="1" applyProtection="1">
      <alignment horizontal="center" vertical="center" wrapText="1" readingOrder="2"/>
      <protection locked="0"/>
    </xf>
    <xf numFmtId="0" fontId="12" fillId="9" borderId="4" xfId="5" applyFont="1" applyFill="1" applyBorder="1" applyAlignment="1" applyProtection="1">
      <alignment horizontal="center" vertical="center" wrapText="1" readingOrder="2"/>
      <protection locked="0"/>
    </xf>
    <xf numFmtId="9" fontId="19" fillId="4" borderId="2" xfId="5" applyNumberFormat="1" applyFont="1" applyFill="1" applyBorder="1" applyAlignment="1" applyProtection="1">
      <alignment horizontal="center" vertical="center" wrapText="1" readingOrder="2"/>
      <protection locked="0"/>
    </xf>
    <xf numFmtId="9" fontId="19" fillId="4" borderId="4" xfId="5" applyNumberFormat="1" applyFont="1" applyFill="1" applyBorder="1" applyAlignment="1" applyProtection="1">
      <alignment horizontal="center" vertical="center" wrapText="1" readingOrder="2"/>
      <protection locked="0"/>
    </xf>
    <xf numFmtId="0" fontId="7" fillId="0" borderId="5" xfId="5" applyFont="1" applyBorder="1" applyAlignment="1" applyProtection="1">
      <alignment horizontal="center" vertical="center" wrapText="1" readingOrder="2"/>
      <protection locked="0"/>
    </xf>
    <xf numFmtId="0" fontId="7" fillId="0" borderId="6" xfId="5" applyFont="1" applyBorder="1" applyAlignment="1" applyProtection="1">
      <alignment horizontal="center" vertical="center" wrapText="1" readingOrder="2"/>
      <protection locked="0"/>
    </xf>
    <xf numFmtId="0" fontId="7" fillId="0" borderId="7" xfId="5" applyFont="1" applyBorder="1" applyAlignment="1" applyProtection="1">
      <alignment horizontal="center" vertical="center" wrapText="1" readingOrder="2"/>
      <protection locked="0"/>
    </xf>
    <xf numFmtId="3" fontId="23" fillId="0" borderId="2" xfId="5" applyNumberFormat="1" applyFont="1" applyBorder="1" applyAlignment="1" applyProtection="1">
      <alignment horizontal="right" vertical="center" wrapText="1" readingOrder="2"/>
      <protection locked="0"/>
    </xf>
    <xf numFmtId="3" fontId="23" fillId="0" borderId="3" xfId="5" applyNumberFormat="1" applyFont="1" applyBorder="1" applyAlignment="1" applyProtection="1">
      <alignment horizontal="right" vertical="center" wrapText="1" readingOrder="2"/>
      <protection locked="0"/>
    </xf>
    <xf numFmtId="3" fontId="23" fillId="0" borderId="4" xfId="5" applyNumberFormat="1" applyFont="1" applyBorder="1" applyAlignment="1" applyProtection="1">
      <alignment horizontal="right" vertical="center" wrapText="1" readingOrder="2"/>
      <protection locked="0"/>
    </xf>
    <xf numFmtId="14" fontId="36" fillId="5" borderId="12" xfId="5" applyNumberFormat="1" applyFont="1" applyFill="1" applyBorder="1" applyAlignment="1" applyProtection="1">
      <alignment horizontal="right" vertical="center" wrapText="1" readingOrder="2"/>
      <protection locked="0"/>
    </xf>
    <xf numFmtId="14" fontId="36" fillId="5" borderId="0" xfId="5" applyNumberFormat="1" applyFont="1" applyFill="1" applyAlignment="1" applyProtection="1">
      <alignment horizontal="right" vertical="center" wrapText="1" readingOrder="2"/>
      <protection locked="0"/>
    </xf>
    <xf numFmtId="10" fontId="36" fillId="0" borderId="12" xfId="5" applyNumberFormat="1" applyFont="1" applyBorder="1" applyAlignment="1" applyProtection="1">
      <alignment horizontal="right" vertical="center" wrapText="1" indent="1" readingOrder="2"/>
      <protection locked="0"/>
    </xf>
    <xf numFmtId="10" fontId="36" fillId="0" borderId="0" xfId="5" applyNumberFormat="1" applyFont="1" applyBorder="1" applyAlignment="1" applyProtection="1">
      <alignment horizontal="right" vertical="center" wrapText="1" indent="1" readingOrder="2"/>
      <protection locked="0"/>
    </xf>
    <xf numFmtId="3" fontId="23" fillId="0" borderId="8" xfId="5" applyNumberFormat="1" applyFont="1" applyBorder="1" applyAlignment="1" applyProtection="1">
      <alignment horizontal="right" vertical="center" wrapText="1" readingOrder="2"/>
      <protection locked="0"/>
    </xf>
    <xf numFmtId="3" fontId="23" fillId="0" borderId="13" xfId="5" applyNumberFormat="1" applyFont="1" applyBorder="1" applyAlignment="1" applyProtection="1">
      <alignment horizontal="right" vertical="center" wrapText="1" readingOrder="2"/>
      <protection locked="0"/>
    </xf>
    <xf numFmtId="3" fontId="23" fillId="0" borderId="9" xfId="5" applyNumberFormat="1" applyFont="1" applyBorder="1" applyAlignment="1" applyProtection="1">
      <alignment horizontal="right" vertical="center" wrapText="1" readingOrder="2"/>
      <protection locked="0"/>
    </xf>
    <xf numFmtId="0" fontId="22" fillId="0" borderId="1" xfId="5" applyFont="1" applyBorder="1" applyAlignment="1" applyProtection="1">
      <alignment horizontal="center" vertical="center" wrapText="1" readingOrder="2"/>
      <protection locked="0"/>
    </xf>
    <xf numFmtId="10" fontId="36" fillId="0" borderId="12" xfId="5" applyNumberFormat="1" applyFont="1" applyBorder="1" applyAlignment="1" applyProtection="1">
      <alignment horizontal="center" vertical="center" wrapText="1" readingOrder="2"/>
      <protection locked="0"/>
    </xf>
    <xf numFmtId="10" fontId="36" fillId="0" borderId="0" xfId="5" applyNumberFormat="1" applyFont="1" applyAlignment="1" applyProtection="1">
      <alignment horizontal="center" vertical="center" wrapText="1" readingOrder="2"/>
      <protection locked="0"/>
    </xf>
    <xf numFmtId="0" fontId="1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right" vertical="top" wrapText="1" readingOrder="2"/>
    </xf>
    <xf numFmtId="0" fontId="29" fillId="0" borderId="0" xfId="0" applyFont="1" applyAlignment="1">
      <alignment horizontal="center" vertical="top" wrapText="1" readingOrder="2"/>
    </xf>
    <xf numFmtId="0" fontId="5" fillId="0" borderId="0" xfId="0" applyFont="1" applyAlignment="1">
      <alignment horizontal="center" vertical="top" wrapText="1" readingOrder="2"/>
    </xf>
    <xf numFmtId="0" fontId="1" fillId="3" borderId="2" xfId="0" applyFont="1" applyFill="1" applyBorder="1" applyAlignment="1">
      <alignment horizontal="right" vertical="top" wrapText="1" readingOrder="2"/>
    </xf>
    <xf numFmtId="0" fontId="1" fillId="3" borderId="3" xfId="0" applyFont="1" applyFill="1" applyBorder="1" applyAlignment="1">
      <alignment horizontal="right" vertical="top" wrapText="1" readingOrder="2"/>
    </xf>
    <xf numFmtId="0" fontId="1" fillId="3" borderId="4" xfId="0" applyFont="1" applyFill="1" applyBorder="1" applyAlignment="1">
      <alignment horizontal="right" vertical="top" wrapText="1" readingOrder="2"/>
    </xf>
    <xf numFmtId="0" fontId="2" fillId="0" borderId="5" xfId="0" applyFont="1" applyFill="1" applyBorder="1" applyAlignment="1">
      <alignment horizontal="center" vertical="center" wrapText="1" readingOrder="2"/>
    </xf>
    <xf numFmtId="0" fontId="2" fillId="0" borderId="6" xfId="0" applyFont="1" applyFill="1" applyBorder="1" applyAlignment="1">
      <alignment horizontal="center" vertical="center" wrapText="1" readingOrder="2"/>
    </xf>
    <xf numFmtId="0" fontId="2" fillId="0" borderId="7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 wrapText="1" readingOrder="2"/>
    </xf>
    <xf numFmtId="0" fontId="2" fillId="7" borderId="6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</cellXfs>
  <cellStyles count="8">
    <cellStyle name="Comma" xfId="7" builtinId="3"/>
    <cellStyle name="Comma 2" xfId="1"/>
    <cellStyle name="Normal" xfId="0" builtinId="0"/>
    <cellStyle name="Normal 2" xfId="2"/>
    <cellStyle name="Normal 2 2" xfId="5"/>
    <cellStyle name="Normal 3" xfId="3"/>
    <cellStyle name="Normal 4" xfId="6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0</xdr:rowOff>
    </xdr:from>
    <xdr:to>
      <xdr:col>4</xdr:col>
      <xdr:colOff>1123093</xdr:colOff>
      <xdr:row>29</xdr:row>
      <xdr:rowOff>90141</xdr:rowOff>
    </xdr:to>
    <xdr:sp macro="" textlink="">
      <xdr:nvSpPr>
        <xdr:cNvPr id="2" name="TextBox 7"/>
        <xdr:cNvSpPr txBox="1"/>
      </xdr:nvSpPr>
      <xdr:spPr>
        <a:xfrm>
          <a:off x="23557926182" y="8743950"/>
          <a:ext cx="5199793" cy="299691"/>
        </a:xfrm>
        <a:prstGeom prst="rect">
          <a:avLst/>
        </a:prstGeom>
        <a:noFill/>
      </xdr:spPr>
      <xdr:txBody>
        <a:bodyPr wrap="square" rtlCol="1">
          <a:spAutoFit/>
        </a:bodyPr>
        <a:lstStyle>
          <a:defPPr>
            <a:defRPr lang="he-IL"/>
          </a:defPPr>
          <a:lvl1pPr marL="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הערה:</a:t>
          </a:r>
          <a:r>
            <a:rPr kumimoji="0" lang="he-IL" sz="1400" b="0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</a:t>
          </a:r>
          <a:r>
            <a:rPr kumimoji="0" lang="he-IL" sz="1200" b="0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אם ישנם פערים משמעותיים מהנדרש/מתוכנן, יש לצרף הסבר מפורט.</a:t>
          </a:r>
          <a:endParaRPr kumimoji="0" lang="he-IL" sz="1800" b="0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14</xdr:col>
      <xdr:colOff>884463</xdr:colOff>
      <xdr:row>25</xdr:row>
      <xdr:rowOff>37419</xdr:rowOff>
    </xdr:to>
    <xdr:sp macro="" textlink="">
      <xdr:nvSpPr>
        <xdr:cNvPr id="2" name="TextBox 7"/>
        <xdr:cNvSpPr txBox="1"/>
      </xdr:nvSpPr>
      <xdr:spPr>
        <a:xfrm>
          <a:off x="23538867162" y="7991475"/>
          <a:ext cx="13152663" cy="1504269"/>
        </a:xfrm>
        <a:prstGeom prst="rect">
          <a:avLst/>
        </a:prstGeom>
        <a:noFill/>
      </xdr:spPr>
      <xdr:txBody>
        <a:bodyPr wrap="square" rtlCol="1">
          <a:noAutofit/>
        </a:bodyPr>
        <a:lstStyle>
          <a:defPPr>
            <a:defRPr lang="he-IL"/>
          </a:defPPr>
          <a:lvl1pPr marL="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הערה:</a:t>
          </a:r>
          <a:r>
            <a:rPr kumimoji="0" lang="he-IL" sz="1600" b="0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1. </a:t>
          </a: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אם ישנם פערים משמעותיים מהנדרש/מתוכנן, יש לצרף הסבר מפורט.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       2. אם יש שלביות ביצוע/ פיצול היתרים וכד' יש להזין בשורות נפרדות.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       3.  אישור וועדה לתוכנית עיצוב- מהווה תנאי להקפאת התצורה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       4.  (*) אם דו"ח הייזום מוצג לאחר תחילת התכנון בפועל יש להזין את העמודה הרלוונטית בטבלה (עמודה </a:t>
          </a:r>
          <a:r>
            <a:rPr kumimoji="0" lang="en-US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D</a:t>
          </a: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)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17</xdr:row>
      <xdr:rowOff>122465</xdr:rowOff>
    </xdr:from>
    <xdr:to>
      <xdr:col>15</xdr:col>
      <xdr:colOff>0</xdr:colOff>
      <xdr:row>24</xdr:row>
      <xdr:rowOff>159884</xdr:rowOff>
    </xdr:to>
    <xdr:sp macro="" textlink="">
      <xdr:nvSpPr>
        <xdr:cNvPr id="2" name="TextBox 7"/>
        <xdr:cNvSpPr txBox="1"/>
      </xdr:nvSpPr>
      <xdr:spPr>
        <a:xfrm>
          <a:off x="23537903775" y="7618640"/>
          <a:ext cx="13211174" cy="1504269"/>
        </a:xfrm>
        <a:prstGeom prst="rect">
          <a:avLst/>
        </a:prstGeom>
        <a:noFill/>
      </xdr:spPr>
      <xdr:txBody>
        <a:bodyPr wrap="square" rtlCol="1">
          <a:noAutofit/>
        </a:bodyPr>
        <a:lstStyle>
          <a:defPPr>
            <a:defRPr lang="he-IL"/>
          </a:defPPr>
          <a:lvl1pPr marL="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r" defTabSz="914400" rtl="1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8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הערה</a:t>
          </a: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:</a:t>
          </a:r>
          <a:r>
            <a:rPr kumimoji="0" lang="he-IL" sz="1600" b="0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1. </a:t>
          </a: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אם ישנם פערים משמעותיים מהנדרש/מתוכנן, יש לצרף הסבר מפורט.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       2. אם יש שלביות ביצוע/ פיצול היתרים וכד' יש להזין בשורות נפרדות.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       3.  אישור וועדה לתוכנית עיצוב- מהווה תנאי להקפאת התצורה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       4.  (*) אם דו"ח הייזום מוצג לאחר תחילת התכנון בפועל יש להזין את העמודה הרלוונטית בטבלה (עמודה </a:t>
          </a:r>
          <a:r>
            <a:rPr kumimoji="0" lang="en-US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D</a:t>
          </a: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)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e-IL" sz="16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David" panose="020E0502060401010101" pitchFamily="34" charset="-79"/>
            <a:ea typeface="+mn-ea"/>
            <a:cs typeface="David" panose="020E0502060401010101" pitchFamily="34" charset="-79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e-IL" sz="1600" b="1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David" panose="020E0502060401010101" pitchFamily="34" charset="-79"/>
              <a:ea typeface="+mn-ea"/>
              <a:cs typeface="David" panose="020E0502060401010101" pitchFamily="34" charset="-79"/>
            </a:rPr>
            <a:t>         </a:t>
          </a:r>
        </a:p>
      </xdr:txBody>
    </xdr:sp>
    <xdr:clientData/>
  </xdr:twoCellAnchor>
  <xdr:twoCellAnchor>
    <xdr:from>
      <xdr:col>0</xdr:col>
      <xdr:colOff>85928</xdr:colOff>
      <xdr:row>27</xdr:row>
      <xdr:rowOff>68036</xdr:rowOff>
    </xdr:from>
    <xdr:to>
      <xdr:col>0</xdr:col>
      <xdr:colOff>625928</xdr:colOff>
      <xdr:row>27</xdr:row>
      <xdr:rowOff>284036</xdr:rowOff>
    </xdr:to>
    <xdr:sp macro="" textlink="">
      <xdr:nvSpPr>
        <xdr:cNvPr id="3" name="מלבן 2"/>
        <xdr:cNvSpPr/>
      </xdr:nvSpPr>
      <xdr:spPr>
        <a:xfrm>
          <a:off x="23550489022" y="9659711"/>
          <a:ext cx="540000" cy="216000"/>
        </a:xfrm>
        <a:prstGeom prst="rect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he-IL" sz="1100"/>
        </a:p>
      </xdr:txBody>
    </xdr:sp>
    <xdr:clientData/>
  </xdr:twoCellAnchor>
  <xdr:twoCellAnchor>
    <xdr:from>
      <xdr:col>0</xdr:col>
      <xdr:colOff>85927</xdr:colOff>
      <xdr:row>29</xdr:row>
      <xdr:rowOff>0</xdr:rowOff>
    </xdr:from>
    <xdr:to>
      <xdr:col>0</xdr:col>
      <xdr:colOff>625927</xdr:colOff>
      <xdr:row>29</xdr:row>
      <xdr:rowOff>216000</xdr:rowOff>
    </xdr:to>
    <xdr:sp macro="" textlink="">
      <xdr:nvSpPr>
        <xdr:cNvPr id="4" name="מלבן 3"/>
        <xdr:cNvSpPr/>
      </xdr:nvSpPr>
      <xdr:spPr>
        <a:xfrm>
          <a:off x="23550489023" y="10086975"/>
          <a:ext cx="540000" cy="216000"/>
        </a:xfrm>
        <a:prstGeom prst="rect">
          <a:avLst/>
        </a:prstGeom>
        <a:solidFill>
          <a:schemeClr val="bg1">
            <a:lumMod val="85000"/>
          </a:schemeClr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he-I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nhala/URI_DEBI/2&#1502;&#1514;&#1493;&#1491;&#1493;&#1500;&#1493;&#1490;&#1497;&#1492;/&#1488;&#1489;&#1504;&#1497;%20&#1491;&#1512;&#1498;/3.6.1&#1502;&#1495;&#1510;&#1497;&#1514;/&#8207;&#8207;3.6.1&#1496;&#1489;&#1500;&#1488;&#1493;&#1514;%20&#1506;&#1494;&#1512;%20&#1500;&#1488;&#1489;&#1503;%20&#1491;&#1512;&#1498;%20&#1502;&#1505;'%205%20-%20%20&#1491;&#1493;&#1495;%20&#1502;&#1495;&#1510;&#1497;&#1514;%20(&#1502;&#1506;&#1493;&#1491;&#1499;&#1503;)%20-%20&#1513;&#1496;&#1495;&#1497;&#1501;,%20&#1500;&#1493;&#1494;,%20&#1514;&#1511;&#1510;&#1497;&#1489;%20202507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טבלת שטחים "/>
      <sheetName val="טב' לוז - הנחיות למילוי "/>
      <sheetName val="טבלת לוז"/>
      <sheetName val="דוח תקציב מחצית (חדש)"/>
      <sheetName val="דוח תקציב מחצית+אחרית (2חדש) "/>
      <sheetName val="דוח תקציב מחצית+אחרית (חדש)"/>
      <sheetName val="דוח תקציב מחצית+אחרית דוגמא מספ"/>
      <sheetName val="ניהול סיכוני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J35"/>
  <sheetViews>
    <sheetView showGridLines="0" rightToLeft="1" zoomScale="70" zoomScaleNormal="70" workbookViewId="0">
      <selection activeCell="F9" sqref="F9"/>
    </sheetView>
  </sheetViews>
  <sheetFormatPr defaultColWidth="18.875" defaultRowHeight="16.5" x14ac:dyDescent="0.2"/>
  <cols>
    <col min="1" max="1" width="18.875" style="59"/>
    <col min="2" max="2" width="8.75" style="92" customWidth="1"/>
    <col min="3" max="3" width="27.125" style="81" customWidth="1"/>
    <col min="4" max="5" width="17.625" style="81" customWidth="1"/>
    <col min="6" max="6" width="22.25" style="81" customWidth="1"/>
    <col min="7" max="7" width="21.25" style="81" customWidth="1"/>
    <col min="8" max="8" width="15.875" style="81" customWidth="1"/>
    <col min="9" max="9" width="21.125" style="81" customWidth="1"/>
    <col min="10" max="10" width="16.5" style="81" customWidth="1"/>
    <col min="11" max="16384" width="18.875" style="59"/>
  </cols>
  <sheetData>
    <row r="1" spans="2:10" x14ac:dyDescent="0.2">
      <c r="B1" s="55"/>
      <c r="C1" s="56"/>
      <c r="D1" s="56"/>
      <c r="E1" s="56"/>
      <c r="F1" s="57"/>
      <c r="G1" s="57"/>
      <c r="H1" s="57"/>
      <c r="I1" s="57" t="s">
        <v>57</v>
      </c>
      <c r="J1" s="58">
        <v>45748</v>
      </c>
    </row>
    <row r="2" spans="2:10" ht="20.25" x14ac:dyDescent="0.2">
      <c r="B2" s="60"/>
      <c r="C2" s="61"/>
      <c r="D2" s="61"/>
      <c r="E2" s="61"/>
      <c r="F2" s="62"/>
      <c r="G2" s="62"/>
      <c r="H2" s="62"/>
      <c r="I2" s="62"/>
      <c r="J2" s="62"/>
    </row>
    <row r="3" spans="2:10" s="63" customFormat="1" ht="26.25" x14ac:dyDescent="0.2">
      <c r="B3" s="237" t="s">
        <v>245</v>
      </c>
      <c r="C3" s="237"/>
      <c r="D3" s="237"/>
      <c r="E3" s="237"/>
      <c r="F3" s="237"/>
      <c r="G3" s="237"/>
      <c r="H3" s="237"/>
      <c r="I3" s="237"/>
      <c r="J3" s="237"/>
    </row>
    <row r="4" spans="2:10" s="64" customFormat="1" ht="20.25" x14ac:dyDescent="0.2">
      <c r="B4" s="62"/>
      <c r="C4" s="62"/>
      <c r="D4" s="62"/>
      <c r="E4" s="62"/>
      <c r="F4" s="62"/>
      <c r="G4" s="62"/>
      <c r="H4" s="62"/>
      <c r="I4" s="62"/>
      <c r="J4" s="62"/>
    </row>
    <row r="5" spans="2:10" ht="20.25" x14ac:dyDescent="0.2">
      <c r="B5" s="60"/>
      <c r="C5" s="62"/>
      <c r="D5" s="62"/>
      <c r="E5" s="62"/>
      <c r="F5" s="62"/>
      <c r="G5" s="62"/>
      <c r="H5" s="62"/>
      <c r="I5" s="62"/>
      <c r="J5" s="62"/>
    </row>
    <row r="6" spans="2:10" s="65" customFormat="1" ht="20.45" customHeight="1" x14ac:dyDescent="0.2">
      <c r="B6" s="238" t="s">
        <v>35</v>
      </c>
      <c r="C6" s="238" t="s">
        <v>58</v>
      </c>
      <c r="D6" s="238" t="s">
        <v>59</v>
      </c>
      <c r="E6" s="238" t="s">
        <v>131</v>
      </c>
      <c r="F6" s="240" t="s">
        <v>60</v>
      </c>
      <c r="G6" s="241"/>
      <c r="H6" s="241"/>
      <c r="I6" s="241"/>
      <c r="J6" s="238" t="s">
        <v>5</v>
      </c>
    </row>
    <row r="7" spans="2:10" s="65" customFormat="1" ht="93" x14ac:dyDescent="0.2">
      <c r="B7" s="239"/>
      <c r="C7" s="239"/>
      <c r="D7" s="239"/>
      <c r="E7" s="239"/>
      <c r="F7" s="66" t="s">
        <v>61</v>
      </c>
      <c r="G7" s="66" t="s">
        <v>62</v>
      </c>
      <c r="H7" s="66" t="s">
        <v>63</v>
      </c>
      <c r="I7" s="66" t="s">
        <v>64</v>
      </c>
      <c r="J7" s="239"/>
    </row>
    <row r="8" spans="2:10" s="65" customFormat="1" ht="20.25" x14ac:dyDescent="0.2">
      <c r="B8" s="122" t="s">
        <v>65</v>
      </c>
      <c r="C8" s="122" t="s">
        <v>66</v>
      </c>
      <c r="D8" s="122" t="s">
        <v>67</v>
      </c>
      <c r="E8" s="122" t="s">
        <v>68</v>
      </c>
      <c r="F8" s="67" t="s">
        <v>69</v>
      </c>
      <c r="G8" s="67" t="s">
        <v>70</v>
      </c>
      <c r="H8" s="67" t="s">
        <v>71</v>
      </c>
      <c r="I8" s="67" t="s">
        <v>72</v>
      </c>
      <c r="J8" s="122" t="s">
        <v>73</v>
      </c>
    </row>
    <row r="9" spans="2:10" ht="18.75" x14ac:dyDescent="0.2">
      <c r="B9" s="68">
        <v>1</v>
      </c>
      <c r="C9" s="244" t="s">
        <v>74</v>
      </c>
      <c r="D9" s="69" t="s">
        <v>75</v>
      </c>
      <c r="E9" s="69">
        <v>8</v>
      </c>
      <c r="F9" s="70"/>
      <c r="G9" s="71"/>
      <c r="H9" s="71"/>
      <c r="I9" s="72"/>
      <c r="J9" s="72"/>
    </row>
    <row r="10" spans="2:10" ht="18.75" x14ac:dyDescent="0.2">
      <c r="B10" s="73">
        <v>2</v>
      </c>
      <c r="C10" s="245"/>
      <c r="D10" s="69" t="s">
        <v>76</v>
      </c>
      <c r="E10" s="69">
        <v>6</v>
      </c>
      <c r="F10" s="71"/>
      <c r="G10" s="71"/>
      <c r="H10" s="71"/>
      <c r="I10" s="71"/>
      <c r="J10" s="72"/>
    </row>
    <row r="11" spans="2:10" ht="18.75" x14ac:dyDescent="0.2">
      <c r="B11" s="68">
        <v>3</v>
      </c>
      <c r="C11" s="245"/>
      <c r="D11" s="69" t="s">
        <v>77</v>
      </c>
      <c r="E11" s="69">
        <v>3</v>
      </c>
      <c r="F11" s="71"/>
      <c r="G11" s="71"/>
      <c r="H11" s="71"/>
      <c r="I11" s="71"/>
      <c r="J11" s="72"/>
    </row>
    <row r="12" spans="2:10" s="76" customFormat="1" ht="18.75" x14ac:dyDescent="0.2">
      <c r="B12" s="73">
        <v>4</v>
      </c>
      <c r="C12" s="245"/>
      <c r="D12" s="69" t="s">
        <v>78</v>
      </c>
      <c r="E12" s="69">
        <v>1</v>
      </c>
      <c r="F12" s="74"/>
      <c r="G12" s="74"/>
      <c r="H12" s="74"/>
      <c r="I12" s="74"/>
      <c r="J12" s="75"/>
    </row>
    <row r="13" spans="2:10" ht="18.75" x14ac:dyDescent="0.2">
      <c r="B13" s="68">
        <v>5</v>
      </c>
      <c r="C13" s="245"/>
      <c r="D13" s="69" t="s">
        <v>79</v>
      </c>
      <c r="E13" s="69">
        <v>1</v>
      </c>
      <c r="F13" s="71"/>
      <c r="G13" s="70"/>
      <c r="H13" s="71"/>
      <c r="I13" s="71"/>
      <c r="J13" s="72"/>
    </row>
    <row r="14" spans="2:10" ht="18.75" x14ac:dyDescent="0.2">
      <c r="B14" s="68">
        <v>6</v>
      </c>
      <c r="C14" s="245"/>
      <c r="D14" s="69" t="s">
        <v>80</v>
      </c>
      <c r="E14" s="69">
        <v>1</v>
      </c>
      <c r="F14" s="71"/>
      <c r="G14" s="70"/>
      <c r="H14" s="77"/>
      <c r="I14" s="71"/>
      <c r="J14" s="72"/>
    </row>
    <row r="15" spans="2:10" ht="18.75" x14ac:dyDescent="0.2">
      <c r="B15" s="68">
        <v>7</v>
      </c>
      <c r="C15" s="245"/>
      <c r="D15" s="69"/>
      <c r="E15" s="69"/>
      <c r="F15" s="71"/>
      <c r="G15" s="70"/>
      <c r="H15" s="77"/>
      <c r="I15" s="71"/>
      <c r="J15" s="72"/>
    </row>
    <row r="16" spans="2:10" s="81" customFormat="1" ht="35.1" customHeight="1" x14ac:dyDescent="0.2">
      <c r="B16" s="68">
        <v>8</v>
      </c>
      <c r="C16" s="246"/>
      <c r="D16" s="247" t="s">
        <v>81</v>
      </c>
      <c r="E16" s="248"/>
      <c r="F16" s="78"/>
      <c r="G16" s="78"/>
      <c r="H16" s="79"/>
      <c r="I16" s="78"/>
      <c r="J16" s="80" t="s">
        <v>82</v>
      </c>
    </row>
    <row r="17" spans="2:10" ht="18.75" x14ac:dyDescent="0.2">
      <c r="B17" s="73">
        <v>9</v>
      </c>
      <c r="C17" s="245" t="s">
        <v>83</v>
      </c>
      <c r="D17" s="69" t="s">
        <v>83</v>
      </c>
      <c r="E17" s="69">
        <v>1</v>
      </c>
      <c r="F17" s="71"/>
      <c r="G17" s="82"/>
      <c r="H17" s="71"/>
      <c r="I17" s="83"/>
      <c r="J17" s="83"/>
    </row>
    <row r="18" spans="2:10" ht="18.75" x14ac:dyDescent="0.2">
      <c r="B18" s="68">
        <v>10</v>
      </c>
      <c r="C18" s="245"/>
      <c r="D18" s="69" t="s">
        <v>84</v>
      </c>
      <c r="E18" s="69">
        <v>1</v>
      </c>
      <c r="F18" s="71"/>
      <c r="G18" s="70"/>
      <c r="H18" s="71"/>
      <c r="I18" s="71"/>
      <c r="J18" s="72"/>
    </row>
    <row r="19" spans="2:10" ht="18.75" x14ac:dyDescent="0.2">
      <c r="B19" s="73">
        <v>11</v>
      </c>
      <c r="C19" s="245"/>
      <c r="D19" s="69" t="s">
        <v>85</v>
      </c>
      <c r="E19" s="69">
        <v>1</v>
      </c>
      <c r="F19" s="71"/>
      <c r="G19" s="82"/>
      <c r="H19" s="71"/>
      <c r="I19" s="83"/>
      <c r="J19" s="83"/>
    </row>
    <row r="20" spans="2:10" ht="18.75" x14ac:dyDescent="0.2">
      <c r="B20" s="68">
        <v>12</v>
      </c>
      <c r="C20" s="245"/>
      <c r="D20" s="84" t="s">
        <v>86</v>
      </c>
      <c r="E20" s="84">
        <v>2</v>
      </c>
      <c r="F20" s="71"/>
      <c r="G20" s="70"/>
      <c r="H20" s="71"/>
      <c r="I20" s="71"/>
      <c r="J20" s="72"/>
    </row>
    <row r="21" spans="2:10" ht="18.75" x14ac:dyDescent="0.2">
      <c r="B21" s="68">
        <v>13</v>
      </c>
      <c r="C21" s="245"/>
      <c r="D21" s="84"/>
      <c r="E21" s="84"/>
      <c r="F21" s="71"/>
      <c r="G21" s="70"/>
      <c r="H21" s="77"/>
      <c r="I21" s="71"/>
      <c r="J21" s="72"/>
    </row>
    <row r="22" spans="2:10" s="81" customFormat="1" ht="35.1" customHeight="1" x14ac:dyDescent="0.2">
      <c r="B22" s="68">
        <v>14</v>
      </c>
      <c r="C22" s="246"/>
      <c r="D22" s="247" t="s">
        <v>87</v>
      </c>
      <c r="E22" s="248"/>
      <c r="F22" s="78"/>
      <c r="G22" s="78"/>
      <c r="H22" s="79"/>
      <c r="I22" s="78"/>
      <c r="J22" s="80" t="s">
        <v>82</v>
      </c>
    </row>
    <row r="23" spans="2:10" ht="18.75" x14ac:dyDescent="0.2">
      <c r="B23" s="73">
        <v>15</v>
      </c>
      <c r="C23" s="249" t="s">
        <v>88</v>
      </c>
      <c r="D23" s="251" t="s">
        <v>89</v>
      </c>
      <c r="E23" s="252"/>
      <c r="F23" s="71"/>
      <c r="G23" s="70"/>
      <c r="H23" s="71"/>
      <c r="I23" s="71"/>
      <c r="J23" s="72"/>
    </row>
    <row r="24" spans="2:10" ht="18.75" x14ac:dyDescent="0.2">
      <c r="B24" s="73">
        <v>16</v>
      </c>
      <c r="C24" s="250"/>
      <c r="D24" s="251" t="s">
        <v>90</v>
      </c>
      <c r="E24" s="252"/>
      <c r="F24" s="71"/>
      <c r="G24" s="70"/>
      <c r="H24" s="71"/>
      <c r="I24" s="71"/>
      <c r="J24" s="72"/>
    </row>
    <row r="25" spans="2:10" s="81" customFormat="1" ht="35.1" customHeight="1" x14ac:dyDescent="0.2">
      <c r="B25" s="85">
        <v>17</v>
      </c>
      <c r="C25" s="242" t="s">
        <v>91</v>
      </c>
      <c r="D25" s="243"/>
      <c r="E25" s="243"/>
      <c r="F25" s="243"/>
      <c r="G25" s="243"/>
      <c r="H25" s="78"/>
      <c r="I25" s="78"/>
      <c r="J25" s="80"/>
    </row>
    <row r="26" spans="2:10" s="81" customFormat="1" ht="35.1" customHeight="1" x14ac:dyDescent="0.2">
      <c r="B26" s="86">
        <v>18</v>
      </c>
      <c r="C26" s="87" t="s">
        <v>132</v>
      </c>
      <c r="D26" s="88"/>
      <c r="E26" s="88"/>
      <c r="F26" s="88"/>
      <c r="G26" s="88"/>
      <c r="H26" s="89"/>
      <c r="I26" s="90"/>
      <c r="J26" s="91"/>
    </row>
    <row r="27" spans="2:10" s="81" customFormat="1" ht="35.1" customHeight="1" x14ac:dyDescent="0.2">
      <c r="B27" s="86">
        <v>19</v>
      </c>
      <c r="C27" s="87" t="s">
        <v>133</v>
      </c>
      <c r="D27" s="88"/>
      <c r="E27" s="88"/>
      <c r="F27" s="88"/>
      <c r="G27" s="88"/>
      <c r="H27" s="89"/>
      <c r="I27" s="90"/>
      <c r="J27" s="91"/>
    </row>
    <row r="34" spans="2:6" s="81" customFormat="1" x14ac:dyDescent="0.2">
      <c r="B34" s="92"/>
      <c r="F34" s="93"/>
    </row>
    <row r="35" spans="2:6" s="81" customFormat="1" x14ac:dyDescent="0.2">
      <c r="B35" s="92"/>
      <c r="F35" s="93"/>
    </row>
  </sheetData>
  <autoFilter ref="B8:J27"/>
  <mergeCells count="15">
    <mergeCell ref="C25:G25"/>
    <mergeCell ref="C9:C16"/>
    <mergeCell ref="D16:E16"/>
    <mergeCell ref="C17:C22"/>
    <mergeCell ref="D22:E22"/>
    <mergeCell ref="C23:C24"/>
    <mergeCell ref="D23:E23"/>
    <mergeCell ref="D24:E24"/>
    <mergeCell ref="B3:J3"/>
    <mergeCell ref="B6:B7"/>
    <mergeCell ref="C6:C7"/>
    <mergeCell ref="D6:D7"/>
    <mergeCell ref="E6:E7"/>
    <mergeCell ref="F6:I6"/>
    <mergeCell ref="J6:J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Y14"/>
  <sheetViews>
    <sheetView showGridLines="0" rightToLeft="1" zoomScale="70" zoomScaleNormal="70" workbookViewId="0">
      <selection activeCell="B16" sqref="B16"/>
    </sheetView>
  </sheetViews>
  <sheetFormatPr defaultColWidth="18.875" defaultRowHeight="16.5" x14ac:dyDescent="0.2"/>
  <cols>
    <col min="1" max="1" width="10.625" style="92" customWidth="1"/>
    <col min="2" max="2" width="11.875" style="81" customWidth="1"/>
    <col min="3" max="3" width="10.625" style="81" customWidth="1"/>
    <col min="4" max="16" width="11.625" style="81" customWidth="1"/>
    <col min="17" max="17" width="15.5" style="81" bestFit="1" customWidth="1"/>
    <col min="18" max="19" width="11.625" style="81" customWidth="1"/>
    <col min="20" max="20" width="15.25" style="81" customWidth="1"/>
    <col min="21" max="21" width="12.75" style="81" customWidth="1"/>
    <col min="22" max="22" width="11.625" style="81" customWidth="1"/>
    <col min="23" max="23" width="15.625" style="81" customWidth="1"/>
    <col min="24" max="24" width="11.625" style="81" customWidth="1"/>
    <col min="25" max="25" width="15.625" style="81" customWidth="1"/>
    <col min="26" max="16384" width="18.875" style="59"/>
  </cols>
  <sheetData>
    <row r="1" spans="1:25" x14ac:dyDescent="0.2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  <c r="T1" s="57"/>
      <c r="U1" s="57"/>
      <c r="V1" s="57"/>
      <c r="W1" s="57"/>
      <c r="X1" s="57"/>
      <c r="Y1" s="58">
        <v>45748</v>
      </c>
    </row>
    <row r="2" spans="1:25" ht="20.25" x14ac:dyDescent="0.2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2"/>
      <c r="T2" s="62"/>
      <c r="U2" s="62"/>
      <c r="V2" s="62"/>
      <c r="W2" s="62"/>
      <c r="X2" s="62"/>
      <c r="Y2" s="62"/>
    </row>
    <row r="3" spans="1:25" s="63" customFormat="1" ht="45.7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237" t="s">
        <v>173</v>
      </c>
      <c r="M3" s="237"/>
      <c r="N3" s="237"/>
      <c r="O3" s="237"/>
      <c r="P3" s="237"/>
      <c r="Q3" s="120"/>
      <c r="R3" s="120"/>
      <c r="S3" s="120"/>
      <c r="T3" s="120"/>
      <c r="U3" s="120"/>
      <c r="V3" s="120"/>
      <c r="W3" s="120"/>
      <c r="X3" s="120"/>
      <c r="Y3" s="120"/>
    </row>
    <row r="4" spans="1:25" s="63" customFormat="1" ht="26.25" x14ac:dyDescent="0.2">
      <c r="A4" s="237" t="s">
        <v>174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</row>
    <row r="5" spans="1:25" ht="20.25" x14ac:dyDescent="0.2">
      <c r="A5" s="60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s="65" customFormat="1" ht="26.25" customHeight="1" x14ac:dyDescent="0.2">
      <c r="A6" s="253" t="s">
        <v>35</v>
      </c>
      <c r="B6" s="255" t="s">
        <v>135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6" t="s">
        <v>98</v>
      </c>
      <c r="T6" s="257"/>
      <c r="U6" s="257"/>
      <c r="V6" s="257"/>
      <c r="W6" s="257"/>
      <c r="X6" s="257"/>
      <c r="Y6" s="121" t="s">
        <v>5</v>
      </c>
    </row>
    <row r="7" spans="1:25" s="65" customFormat="1" ht="103.5" customHeight="1" x14ac:dyDescent="0.2">
      <c r="A7" s="254"/>
      <c r="B7" s="123" t="s">
        <v>136</v>
      </c>
      <c r="C7" s="94" t="s">
        <v>137</v>
      </c>
      <c r="D7" s="94" t="s">
        <v>99</v>
      </c>
      <c r="E7" s="94" t="s">
        <v>138</v>
      </c>
      <c r="F7" s="94" t="s">
        <v>139</v>
      </c>
      <c r="G7" s="94" t="s">
        <v>140</v>
      </c>
      <c r="H7" s="94" t="s">
        <v>141</v>
      </c>
      <c r="I7" s="94" t="s">
        <v>142</v>
      </c>
      <c r="J7" s="94" t="s">
        <v>143</v>
      </c>
      <c r="K7" s="94" t="s">
        <v>144</v>
      </c>
      <c r="L7" s="94" t="s">
        <v>145</v>
      </c>
      <c r="M7" s="94" t="s">
        <v>146</v>
      </c>
      <c r="N7" s="94" t="s">
        <v>147</v>
      </c>
      <c r="O7" s="94" t="s">
        <v>100</v>
      </c>
      <c r="P7" s="94" t="s">
        <v>148</v>
      </c>
      <c r="Q7" s="94" t="s">
        <v>149</v>
      </c>
      <c r="R7" s="94" t="s">
        <v>150</v>
      </c>
      <c r="S7" s="67" t="s">
        <v>151</v>
      </c>
      <c r="T7" s="67" t="s">
        <v>152</v>
      </c>
      <c r="U7" s="67" t="s">
        <v>101</v>
      </c>
      <c r="V7" s="67" t="s">
        <v>153</v>
      </c>
      <c r="W7" s="67" t="s">
        <v>154</v>
      </c>
      <c r="X7" s="67" t="s">
        <v>155</v>
      </c>
      <c r="Y7" s="122"/>
    </row>
    <row r="8" spans="1:25" s="65" customFormat="1" ht="27" customHeight="1" x14ac:dyDescent="0.2">
      <c r="A8" s="122" t="s">
        <v>65</v>
      </c>
      <c r="B8" s="101" t="s">
        <v>66</v>
      </c>
      <c r="C8" s="94" t="s">
        <v>67</v>
      </c>
      <c r="D8" s="94" t="s">
        <v>68</v>
      </c>
      <c r="E8" s="94" t="s">
        <v>69</v>
      </c>
      <c r="F8" s="94" t="s">
        <v>70</v>
      </c>
      <c r="G8" s="94" t="s">
        <v>71</v>
      </c>
      <c r="H8" s="94" t="s">
        <v>72</v>
      </c>
      <c r="I8" s="94" t="s">
        <v>73</v>
      </c>
      <c r="J8" s="94" t="s">
        <v>92</v>
      </c>
      <c r="K8" s="94" t="s">
        <v>93</v>
      </c>
      <c r="L8" s="94" t="s">
        <v>94</v>
      </c>
      <c r="M8" s="94" t="s">
        <v>95</v>
      </c>
      <c r="N8" s="94" t="s">
        <v>96</v>
      </c>
      <c r="O8" s="94" t="s">
        <v>97</v>
      </c>
      <c r="P8" s="94" t="s">
        <v>108</v>
      </c>
      <c r="Q8" s="94" t="s">
        <v>109</v>
      </c>
      <c r="R8" s="94" t="s">
        <v>110</v>
      </c>
      <c r="S8" s="125" t="s">
        <v>156</v>
      </c>
      <c r="T8" s="67" t="s">
        <v>157</v>
      </c>
      <c r="U8" s="67" t="s">
        <v>158</v>
      </c>
      <c r="V8" s="67" t="s">
        <v>159</v>
      </c>
      <c r="W8" s="67" t="s">
        <v>160</v>
      </c>
      <c r="X8" s="67" t="s">
        <v>161</v>
      </c>
      <c r="Y8" s="122" t="s">
        <v>162</v>
      </c>
    </row>
    <row r="9" spans="1:25" s="65" customFormat="1" ht="37.5" customHeight="1" x14ac:dyDescent="0.2">
      <c r="A9" s="121" t="s">
        <v>163</v>
      </c>
      <c r="B9" s="101">
        <v>2</v>
      </c>
      <c r="C9" s="94">
        <v>2</v>
      </c>
      <c r="D9" s="94">
        <v>3</v>
      </c>
      <c r="E9" s="94">
        <v>2</v>
      </c>
      <c r="F9" s="94">
        <v>3</v>
      </c>
      <c r="G9" s="94">
        <v>2</v>
      </c>
      <c r="H9" s="94">
        <v>3</v>
      </c>
      <c r="I9" s="94">
        <v>4</v>
      </c>
      <c r="J9" s="94">
        <v>2</v>
      </c>
      <c r="K9" s="94">
        <v>3</v>
      </c>
      <c r="L9" s="94">
        <v>4</v>
      </c>
      <c r="M9" s="94">
        <v>2</v>
      </c>
      <c r="N9" s="94">
        <v>4</v>
      </c>
      <c r="O9" s="94">
        <v>5</v>
      </c>
      <c r="P9" s="94">
        <v>2</v>
      </c>
      <c r="Q9" s="94" t="s">
        <v>175</v>
      </c>
      <c r="R9" s="94">
        <v>5</v>
      </c>
      <c r="S9" s="67">
        <v>2</v>
      </c>
      <c r="T9" s="67" t="s">
        <v>176</v>
      </c>
      <c r="U9" s="67">
        <v>5</v>
      </c>
      <c r="V9" s="67">
        <v>2</v>
      </c>
      <c r="W9" s="67" t="s">
        <v>177</v>
      </c>
      <c r="X9" s="67">
        <v>6</v>
      </c>
      <c r="Y9" s="122"/>
    </row>
    <row r="10" spans="1:25" s="65" customFormat="1" ht="81" x14ac:dyDescent="0.2">
      <c r="A10" s="112" t="s">
        <v>164</v>
      </c>
      <c r="B10" s="101" t="s">
        <v>102</v>
      </c>
      <c r="C10" s="94" t="s">
        <v>103</v>
      </c>
      <c r="D10" s="94" t="s">
        <v>165</v>
      </c>
      <c r="E10" s="94" t="s">
        <v>103</v>
      </c>
      <c r="F10" s="94" t="s">
        <v>166</v>
      </c>
      <c r="G10" s="94" t="s">
        <v>103</v>
      </c>
      <c r="H10" s="94" t="s">
        <v>166</v>
      </c>
      <c r="I10" s="94" t="s">
        <v>167</v>
      </c>
      <c r="J10" s="94" t="s">
        <v>103</v>
      </c>
      <c r="K10" s="94" t="s">
        <v>166</v>
      </c>
      <c r="L10" s="94" t="s">
        <v>167</v>
      </c>
      <c r="M10" s="94" t="s">
        <v>102</v>
      </c>
      <c r="N10" s="94" t="s">
        <v>167</v>
      </c>
      <c r="O10" s="94" t="s">
        <v>168</v>
      </c>
      <c r="P10" s="94" t="s">
        <v>103</v>
      </c>
      <c r="Q10" s="94" t="s">
        <v>178</v>
      </c>
      <c r="R10" s="94" t="s">
        <v>169</v>
      </c>
      <c r="S10" s="67" t="s">
        <v>103</v>
      </c>
      <c r="T10" s="67" t="s">
        <v>178</v>
      </c>
      <c r="U10" s="67" t="s">
        <v>170</v>
      </c>
      <c r="V10" s="67" t="s">
        <v>103</v>
      </c>
      <c r="W10" s="67" t="s">
        <v>179</v>
      </c>
      <c r="X10" s="67" t="s">
        <v>171</v>
      </c>
      <c r="Y10" s="122"/>
    </row>
    <row r="11" spans="1:25" ht="39.950000000000003" customHeight="1" x14ac:dyDescent="0.2">
      <c r="A11" s="126">
        <v>1</v>
      </c>
      <c r="B11" s="95"/>
      <c r="C11" s="95"/>
      <c r="D11" s="95"/>
      <c r="E11" s="95"/>
      <c r="F11" s="95"/>
      <c r="G11" s="95"/>
      <c r="H11" s="95"/>
      <c r="I11" s="95"/>
      <c r="J11" s="97"/>
      <c r="K11" s="97"/>
      <c r="L11" s="95"/>
      <c r="M11" s="97"/>
      <c r="N11" s="97"/>
      <c r="O11" s="97"/>
      <c r="P11" s="95"/>
      <c r="Q11" s="95"/>
      <c r="R11" s="97"/>
      <c r="S11" s="97"/>
      <c r="T11" s="97"/>
      <c r="U11" s="97"/>
      <c r="V11" s="98"/>
      <c r="W11" s="98"/>
      <c r="X11" s="96"/>
      <c r="Y11" s="99"/>
    </row>
    <row r="12" spans="1:25" ht="39.950000000000003" customHeight="1" x14ac:dyDescent="0.2">
      <c r="A12" s="129">
        <v>2</v>
      </c>
      <c r="B12" s="95"/>
      <c r="C12" s="95"/>
      <c r="D12" s="95"/>
      <c r="E12" s="95"/>
      <c r="F12" s="95"/>
      <c r="G12" s="95"/>
      <c r="H12" s="95"/>
      <c r="I12" s="95"/>
      <c r="J12" s="98"/>
      <c r="K12" s="98"/>
      <c r="L12" s="95"/>
      <c r="M12" s="98"/>
      <c r="N12" s="98"/>
      <c r="O12" s="98"/>
      <c r="P12" s="95"/>
      <c r="Q12" s="95"/>
      <c r="R12" s="98"/>
      <c r="S12" s="98"/>
      <c r="T12" s="98"/>
      <c r="U12" s="98"/>
      <c r="V12" s="98"/>
      <c r="W12" s="98"/>
      <c r="X12" s="96"/>
      <c r="Y12" s="99"/>
    </row>
    <row r="13" spans="1:25" ht="39.950000000000003" customHeight="1" x14ac:dyDescent="0.2">
      <c r="A13" s="126">
        <v>3</v>
      </c>
      <c r="B13" s="95"/>
      <c r="C13" s="95"/>
      <c r="D13" s="95"/>
      <c r="E13" s="95"/>
      <c r="F13" s="95"/>
      <c r="G13" s="95"/>
      <c r="H13" s="95"/>
      <c r="I13" s="95"/>
      <c r="J13" s="98"/>
      <c r="K13" s="98"/>
      <c r="L13" s="95"/>
      <c r="M13" s="98"/>
      <c r="N13" s="98"/>
      <c r="O13" s="98"/>
      <c r="P13" s="95"/>
      <c r="Q13" s="95"/>
      <c r="R13" s="98"/>
      <c r="S13" s="98"/>
      <c r="T13" s="98"/>
      <c r="U13" s="98"/>
      <c r="V13" s="98"/>
      <c r="W13" s="98"/>
      <c r="X13" s="96"/>
      <c r="Y13" s="99"/>
    </row>
    <row r="14" spans="1:25" s="76" customFormat="1" ht="39.950000000000003" customHeight="1" x14ac:dyDescent="0.2">
      <c r="A14" s="129">
        <v>4</v>
      </c>
      <c r="B14" s="95"/>
      <c r="C14" s="95"/>
      <c r="D14" s="95"/>
      <c r="E14" s="95"/>
      <c r="F14" s="95"/>
      <c r="G14" s="95"/>
      <c r="H14" s="95"/>
      <c r="I14" s="95"/>
      <c r="J14" s="96"/>
      <c r="K14" s="96"/>
      <c r="L14" s="95"/>
      <c r="M14" s="96"/>
      <c r="N14" s="96"/>
      <c r="O14" s="96"/>
      <c r="P14" s="95"/>
      <c r="Q14" s="95"/>
      <c r="R14" s="96"/>
      <c r="S14" s="96"/>
      <c r="T14" s="96"/>
      <c r="U14" s="96"/>
      <c r="V14" s="96"/>
      <c r="W14" s="96"/>
      <c r="X14" s="96"/>
      <c r="Y14" s="100"/>
    </row>
  </sheetData>
  <mergeCells count="5">
    <mergeCell ref="L3:P3"/>
    <mergeCell ref="A4:Y4"/>
    <mergeCell ref="A6:A7"/>
    <mergeCell ref="B6:R6"/>
    <mergeCell ref="S6:X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Y30"/>
  <sheetViews>
    <sheetView showGridLines="0" rightToLeft="1" topLeftCell="A4" zoomScale="70" zoomScaleNormal="70" workbookViewId="0">
      <selection activeCell="C32" sqref="C32"/>
    </sheetView>
  </sheetViews>
  <sheetFormatPr defaultColWidth="18.875" defaultRowHeight="16.5" x14ac:dyDescent="0.2"/>
  <cols>
    <col min="1" max="1" width="10.625" style="92" customWidth="1"/>
    <col min="2" max="24" width="11.625" style="81" customWidth="1"/>
    <col min="25" max="25" width="15.625" style="81" customWidth="1"/>
    <col min="26" max="16384" width="18.875" style="59"/>
  </cols>
  <sheetData>
    <row r="1" spans="1:25" x14ac:dyDescent="0.2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  <c r="T1" s="57"/>
      <c r="U1" s="57"/>
      <c r="V1" s="57"/>
      <c r="W1" s="57"/>
      <c r="X1" s="57"/>
      <c r="Y1" s="58">
        <v>45748</v>
      </c>
    </row>
    <row r="2" spans="1:25" ht="20.25" x14ac:dyDescent="0.2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2"/>
      <c r="T2" s="62"/>
      <c r="U2" s="62"/>
      <c r="V2" s="62"/>
      <c r="W2" s="62"/>
      <c r="X2" s="62"/>
      <c r="Y2" s="62"/>
    </row>
    <row r="3" spans="1:25" s="63" customFormat="1" ht="26.25" customHeight="1" x14ac:dyDescent="0.2">
      <c r="A3" s="237" t="s">
        <v>134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</row>
    <row r="4" spans="1:25" s="63" customFormat="1" ht="26.25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25" ht="16.5" customHeight="1" x14ac:dyDescent="0.2">
      <c r="A5" s="60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s="65" customFormat="1" ht="26.25" customHeight="1" x14ac:dyDescent="0.2">
      <c r="A6" s="253" t="s">
        <v>35</v>
      </c>
      <c r="B6" s="259" t="s">
        <v>135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1"/>
      <c r="S6" s="256" t="s">
        <v>98</v>
      </c>
      <c r="T6" s="257"/>
      <c r="U6" s="257"/>
      <c r="V6" s="257"/>
      <c r="W6" s="257"/>
      <c r="X6" s="262"/>
      <c r="Y6" s="253" t="s">
        <v>5</v>
      </c>
    </row>
    <row r="7" spans="1:25" s="65" customFormat="1" ht="103.5" customHeight="1" x14ac:dyDescent="0.2">
      <c r="A7" s="254"/>
      <c r="B7" s="123" t="s">
        <v>136</v>
      </c>
      <c r="C7" s="94" t="s">
        <v>137</v>
      </c>
      <c r="D7" s="94" t="s">
        <v>99</v>
      </c>
      <c r="E7" s="94" t="s">
        <v>138</v>
      </c>
      <c r="F7" s="94" t="s">
        <v>139</v>
      </c>
      <c r="G7" s="94" t="s">
        <v>140</v>
      </c>
      <c r="H7" s="94" t="s">
        <v>141</v>
      </c>
      <c r="I7" s="94" t="s">
        <v>142</v>
      </c>
      <c r="J7" s="94" t="s">
        <v>143</v>
      </c>
      <c r="K7" s="94" t="s">
        <v>144</v>
      </c>
      <c r="L7" s="94" t="s">
        <v>145</v>
      </c>
      <c r="M7" s="94" t="s">
        <v>146</v>
      </c>
      <c r="N7" s="94" t="s">
        <v>147</v>
      </c>
      <c r="O7" s="94" t="s">
        <v>100</v>
      </c>
      <c r="P7" s="94" t="s">
        <v>148</v>
      </c>
      <c r="Q7" s="94" t="s">
        <v>149</v>
      </c>
      <c r="R7" s="94" t="s">
        <v>150</v>
      </c>
      <c r="S7" s="67" t="s">
        <v>151</v>
      </c>
      <c r="T7" s="67" t="s">
        <v>152</v>
      </c>
      <c r="U7" s="67" t="s">
        <v>101</v>
      </c>
      <c r="V7" s="67" t="s">
        <v>153</v>
      </c>
      <c r="W7" s="67" t="s">
        <v>154</v>
      </c>
      <c r="X7" s="67" t="s">
        <v>155</v>
      </c>
      <c r="Y7" s="254"/>
    </row>
    <row r="8" spans="1:25" s="65" customFormat="1" ht="27" customHeight="1" x14ac:dyDescent="0.2">
      <c r="A8" s="122" t="s">
        <v>65</v>
      </c>
      <c r="B8" s="101" t="s">
        <v>66</v>
      </c>
      <c r="C8" s="94" t="s">
        <v>67</v>
      </c>
      <c r="D8" s="94" t="s">
        <v>68</v>
      </c>
      <c r="E8" s="94" t="s">
        <v>69</v>
      </c>
      <c r="F8" s="94" t="s">
        <v>70</v>
      </c>
      <c r="G8" s="94" t="s">
        <v>71</v>
      </c>
      <c r="H8" s="94" t="s">
        <v>72</v>
      </c>
      <c r="I8" s="94" t="s">
        <v>73</v>
      </c>
      <c r="J8" s="94" t="s">
        <v>92</v>
      </c>
      <c r="K8" s="94" t="s">
        <v>93</v>
      </c>
      <c r="L8" s="94" t="s">
        <v>94</v>
      </c>
      <c r="M8" s="94" t="s">
        <v>95</v>
      </c>
      <c r="N8" s="94" t="s">
        <v>96</v>
      </c>
      <c r="O8" s="94" t="s">
        <v>97</v>
      </c>
      <c r="P8" s="94" t="s">
        <v>108</v>
      </c>
      <c r="Q8" s="94" t="s">
        <v>109</v>
      </c>
      <c r="R8" s="94" t="s">
        <v>110</v>
      </c>
      <c r="S8" s="125" t="s">
        <v>156</v>
      </c>
      <c r="T8" s="67" t="s">
        <v>157</v>
      </c>
      <c r="U8" s="67" t="s">
        <v>158</v>
      </c>
      <c r="V8" s="67" t="s">
        <v>159</v>
      </c>
      <c r="W8" s="67" t="s">
        <v>160</v>
      </c>
      <c r="X8" s="67" t="s">
        <v>161</v>
      </c>
      <c r="Y8" s="122" t="s">
        <v>162</v>
      </c>
    </row>
    <row r="9" spans="1:25" s="65" customFormat="1" ht="38.25" customHeight="1" x14ac:dyDescent="0.2">
      <c r="A9" s="121" t="s">
        <v>163</v>
      </c>
      <c r="B9" s="101">
        <v>2</v>
      </c>
      <c r="C9" s="94">
        <v>2</v>
      </c>
      <c r="D9" s="94">
        <v>3</v>
      </c>
      <c r="E9" s="94">
        <v>2</v>
      </c>
      <c r="F9" s="94">
        <v>3</v>
      </c>
      <c r="G9" s="94">
        <v>2</v>
      </c>
      <c r="H9" s="94">
        <v>3</v>
      </c>
      <c r="I9" s="94">
        <v>4</v>
      </c>
      <c r="J9" s="94">
        <v>2</v>
      </c>
      <c r="K9" s="94">
        <v>3</v>
      </c>
      <c r="L9" s="94">
        <v>4</v>
      </c>
      <c r="M9" s="94">
        <v>2</v>
      </c>
      <c r="N9" s="94">
        <v>4</v>
      </c>
      <c r="O9" s="94">
        <v>5</v>
      </c>
      <c r="P9" s="94">
        <v>2</v>
      </c>
      <c r="Q9" s="94">
        <v>4</v>
      </c>
      <c r="R9" s="94">
        <v>5</v>
      </c>
      <c r="S9" s="67">
        <v>2</v>
      </c>
      <c r="T9" s="67">
        <v>4</v>
      </c>
      <c r="U9" s="67">
        <v>5</v>
      </c>
      <c r="V9" s="67">
        <v>2</v>
      </c>
      <c r="W9" s="67">
        <v>5</v>
      </c>
      <c r="X9" s="67">
        <v>6</v>
      </c>
      <c r="Y9" s="122"/>
    </row>
    <row r="10" spans="1:25" s="65" customFormat="1" ht="81" customHeight="1" x14ac:dyDescent="0.2">
      <c r="A10" s="112" t="s">
        <v>164</v>
      </c>
      <c r="B10" s="101" t="s">
        <v>102</v>
      </c>
      <c r="C10" s="94" t="s">
        <v>103</v>
      </c>
      <c r="D10" s="94" t="s">
        <v>165</v>
      </c>
      <c r="E10" s="94" t="s">
        <v>103</v>
      </c>
      <c r="F10" s="94" t="s">
        <v>166</v>
      </c>
      <c r="G10" s="94" t="s">
        <v>103</v>
      </c>
      <c r="H10" s="94" t="s">
        <v>166</v>
      </c>
      <c r="I10" s="94" t="s">
        <v>167</v>
      </c>
      <c r="J10" s="94" t="s">
        <v>103</v>
      </c>
      <c r="K10" s="94" t="s">
        <v>166</v>
      </c>
      <c r="L10" s="94" t="s">
        <v>167</v>
      </c>
      <c r="M10" s="94" t="s">
        <v>102</v>
      </c>
      <c r="N10" s="94" t="s">
        <v>167</v>
      </c>
      <c r="O10" s="94" t="s">
        <v>168</v>
      </c>
      <c r="P10" s="94" t="s">
        <v>103</v>
      </c>
      <c r="Q10" s="94" t="s">
        <v>167</v>
      </c>
      <c r="R10" s="94" t="s">
        <v>169</v>
      </c>
      <c r="S10" s="67" t="s">
        <v>103</v>
      </c>
      <c r="T10" s="67" t="s">
        <v>167</v>
      </c>
      <c r="U10" s="67" t="s">
        <v>170</v>
      </c>
      <c r="V10" s="67" t="s">
        <v>103</v>
      </c>
      <c r="W10" s="67" t="s">
        <v>170</v>
      </c>
      <c r="X10" s="67" t="s">
        <v>171</v>
      </c>
      <c r="Y10" s="122"/>
    </row>
    <row r="11" spans="1:25" ht="39.950000000000003" customHeight="1" x14ac:dyDescent="0.2">
      <c r="A11" s="126">
        <v>1</v>
      </c>
      <c r="B11" s="127"/>
      <c r="C11" s="127"/>
      <c r="D11" s="127"/>
      <c r="E11" s="127"/>
      <c r="F11" s="127"/>
      <c r="G11" s="127"/>
      <c r="H11" s="127"/>
      <c r="I11" s="127"/>
      <c r="J11" s="113"/>
      <c r="K11" s="113"/>
      <c r="L11" s="127"/>
      <c r="M11" s="113"/>
      <c r="N11" s="113"/>
      <c r="O11" s="113"/>
      <c r="P11" s="127"/>
      <c r="Q11" s="127"/>
      <c r="R11" s="113"/>
      <c r="S11" s="113"/>
      <c r="T11" s="113"/>
      <c r="U11" s="113"/>
      <c r="V11" s="113"/>
      <c r="W11" s="113"/>
      <c r="X11" s="128"/>
      <c r="Y11" s="99"/>
    </row>
    <row r="12" spans="1:25" ht="39.950000000000003" customHeight="1" x14ac:dyDescent="0.2">
      <c r="A12" s="129">
        <v>2</v>
      </c>
      <c r="B12" s="127"/>
      <c r="C12" s="127"/>
      <c r="D12" s="127"/>
      <c r="E12" s="127"/>
      <c r="F12" s="127"/>
      <c r="G12" s="127"/>
      <c r="H12" s="127"/>
      <c r="I12" s="127"/>
      <c r="J12" s="113"/>
      <c r="K12" s="113"/>
      <c r="L12" s="127"/>
      <c r="M12" s="113"/>
      <c r="N12" s="113"/>
      <c r="O12" s="113"/>
      <c r="P12" s="127"/>
      <c r="Q12" s="127"/>
      <c r="R12" s="113"/>
      <c r="S12" s="113"/>
      <c r="T12" s="113"/>
      <c r="U12" s="113"/>
      <c r="V12" s="113"/>
      <c r="W12" s="113"/>
      <c r="X12" s="128"/>
      <c r="Y12" s="99"/>
    </row>
    <row r="13" spans="1:25" ht="39.950000000000003" customHeight="1" x14ac:dyDescent="0.2">
      <c r="A13" s="126">
        <v>3</v>
      </c>
      <c r="B13" s="127"/>
      <c r="C13" s="127"/>
      <c r="D13" s="127"/>
      <c r="E13" s="127"/>
      <c r="F13" s="127"/>
      <c r="G13" s="127"/>
      <c r="H13" s="127"/>
      <c r="I13" s="127"/>
      <c r="J13" s="113"/>
      <c r="K13" s="113"/>
      <c r="L13" s="127"/>
      <c r="M13" s="113"/>
      <c r="N13" s="113"/>
      <c r="O13" s="113"/>
      <c r="P13" s="127"/>
      <c r="Q13" s="127"/>
      <c r="R13" s="113"/>
      <c r="S13" s="113"/>
      <c r="T13" s="113"/>
      <c r="U13" s="113"/>
      <c r="V13" s="113"/>
      <c r="W13" s="113"/>
      <c r="X13" s="128"/>
      <c r="Y13" s="99"/>
    </row>
    <row r="14" spans="1:25" s="76" customFormat="1" ht="39.950000000000003" customHeight="1" x14ac:dyDescent="0.2">
      <c r="A14" s="129">
        <v>4</v>
      </c>
      <c r="B14" s="127"/>
      <c r="C14" s="127"/>
      <c r="D14" s="127"/>
      <c r="E14" s="127"/>
      <c r="F14" s="127"/>
      <c r="G14" s="127"/>
      <c r="H14" s="127"/>
      <c r="I14" s="127"/>
      <c r="J14" s="113"/>
      <c r="K14" s="113"/>
      <c r="L14" s="127"/>
      <c r="M14" s="113"/>
      <c r="N14" s="113"/>
      <c r="O14" s="113"/>
      <c r="P14" s="127"/>
      <c r="Q14" s="127"/>
      <c r="R14" s="113"/>
      <c r="S14" s="113"/>
      <c r="T14" s="113"/>
      <c r="U14" s="113"/>
      <c r="V14" s="113"/>
      <c r="W14" s="113"/>
      <c r="X14" s="128"/>
      <c r="Y14" s="100"/>
    </row>
    <row r="28" spans="2:7" ht="22.5" customHeight="1" x14ac:dyDescent="0.2">
      <c r="B28" s="258" t="s">
        <v>172</v>
      </c>
      <c r="C28" s="258"/>
      <c r="D28" s="258"/>
      <c r="E28" s="258"/>
      <c r="F28" s="258"/>
      <c r="G28" s="258"/>
    </row>
    <row r="30" spans="2:7" ht="20.25" x14ac:dyDescent="0.2">
      <c r="B30" s="258" t="s">
        <v>247</v>
      </c>
      <c r="C30" s="258"/>
      <c r="D30" s="258"/>
      <c r="E30" s="258"/>
      <c r="F30" s="258"/>
      <c r="G30" s="258"/>
    </row>
  </sheetData>
  <mergeCells count="7">
    <mergeCell ref="B30:G30"/>
    <mergeCell ref="A3:Y3"/>
    <mergeCell ref="A6:A7"/>
    <mergeCell ref="B6:R6"/>
    <mergeCell ref="S6:X6"/>
    <mergeCell ref="Y6:Y7"/>
    <mergeCell ref="B28:G2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rightToLeft="1" tabSelected="1" zoomScale="60" zoomScaleNormal="60" workbookViewId="0">
      <selection activeCell="K17" sqref="K17"/>
    </sheetView>
  </sheetViews>
  <sheetFormatPr defaultColWidth="18.875" defaultRowHeight="16.5" x14ac:dyDescent="0.2"/>
  <cols>
    <col min="1" max="1" width="7.25" style="130" customWidth="1"/>
    <col min="2" max="2" width="10.625" style="130" customWidth="1"/>
    <col min="3" max="3" width="12.125" style="130" customWidth="1"/>
    <col min="4" max="6" width="10.625" style="132" customWidth="1"/>
    <col min="7" max="8" width="22.625" style="132" customWidth="1"/>
    <col min="9" max="9" width="18.625" style="132" customWidth="1"/>
    <col min="10" max="10" width="19" style="132" customWidth="1"/>
    <col min="11" max="11" width="18.625" style="132" customWidth="1"/>
    <col min="12" max="16" width="17.125" style="132" customWidth="1"/>
    <col min="17" max="17" width="23.125" style="132" customWidth="1"/>
    <col min="18" max="18" width="23.25" style="132" customWidth="1"/>
    <col min="19" max="19" width="25.375" style="132" customWidth="1"/>
    <col min="20" max="20" width="14.75" style="132" customWidth="1"/>
    <col min="21" max="16384" width="18.875" style="131"/>
  </cols>
  <sheetData>
    <row r="1" spans="1:20" x14ac:dyDescent="0.2"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T1" s="133">
        <v>45748</v>
      </c>
    </row>
    <row r="2" spans="1:20" ht="20.25" x14ac:dyDescent="0.2">
      <c r="A2" s="134"/>
      <c r="B2" s="134"/>
      <c r="C2" s="134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  <c r="R2" s="136"/>
      <c r="S2" s="136"/>
      <c r="T2" s="136"/>
    </row>
    <row r="3" spans="1:20" s="137" customFormat="1" ht="26.25" x14ac:dyDescent="0.2">
      <c r="A3" s="263" t="s">
        <v>180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s="135" customFormat="1" ht="20.25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</row>
    <row r="5" spans="1:20" ht="20.25" x14ac:dyDescent="0.2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136"/>
      <c r="M5" s="136"/>
      <c r="N5" s="136"/>
      <c r="O5" s="136"/>
      <c r="P5" s="136"/>
      <c r="Q5" s="136"/>
      <c r="R5" s="136"/>
      <c r="S5" s="136"/>
      <c r="T5" s="136"/>
    </row>
    <row r="6" spans="1:20" s="138" customFormat="1" ht="30" customHeight="1" x14ac:dyDescent="0.2">
      <c r="A6" s="253" t="s">
        <v>35</v>
      </c>
      <c r="B6" s="265" t="s">
        <v>181</v>
      </c>
      <c r="C6" s="266"/>
      <c r="D6" s="269" t="s">
        <v>104</v>
      </c>
      <c r="E6" s="269" t="s">
        <v>105</v>
      </c>
      <c r="F6" s="269" t="s">
        <v>182</v>
      </c>
      <c r="G6" s="269" t="s">
        <v>183</v>
      </c>
      <c r="H6" s="271" t="s">
        <v>184</v>
      </c>
      <c r="I6" s="259" t="s">
        <v>185</v>
      </c>
      <c r="J6" s="260"/>
      <c r="K6" s="260"/>
      <c r="L6" s="260"/>
      <c r="M6" s="260"/>
      <c r="N6" s="260"/>
      <c r="O6" s="260"/>
      <c r="P6" s="260"/>
      <c r="Q6" s="256" t="s">
        <v>186</v>
      </c>
      <c r="R6" s="257"/>
      <c r="S6" s="257"/>
      <c r="T6" s="272" t="s">
        <v>5</v>
      </c>
    </row>
    <row r="7" spans="1:20" s="138" customFormat="1" ht="81" x14ac:dyDescent="0.2">
      <c r="A7" s="254"/>
      <c r="B7" s="267"/>
      <c r="C7" s="268"/>
      <c r="D7" s="270"/>
      <c r="E7" s="270"/>
      <c r="F7" s="270"/>
      <c r="G7" s="270"/>
      <c r="H7" s="271"/>
      <c r="I7" s="259" t="s">
        <v>187</v>
      </c>
      <c r="J7" s="260"/>
      <c r="K7" s="261"/>
      <c r="L7" s="102" t="s">
        <v>106</v>
      </c>
      <c r="M7" s="102" t="s">
        <v>107</v>
      </c>
      <c r="N7" s="102" t="s">
        <v>188</v>
      </c>
      <c r="O7" s="102" t="s">
        <v>189</v>
      </c>
      <c r="P7" s="102" t="s">
        <v>190</v>
      </c>
      <c r="Q7" s="103" t="s">
        <v>191</v>
      </c>
      <c r="R7" s="103" t="s">
        <v>192</v>
      </c>
      <c r="S7" s="103" t="s">
        <v>193</v>
      </c>
      <c r="T7" s="272"/>
    </row>
    <row r="8" spans="1:20" s="138" customFormat="1" ht="39.75" customHeight="1" x14ac:dyDescent="0.2">
      <c r="A8" s="212" t="s">
        <v>65</v>
      </c>
      <c r="B8" s="272" t="s">
        <v>194</v>
      </c>
      <c r="C8" s="272"/>
      <c r="D8" s="213" t="s">
        <v>66</v>
      </c>
      <c r="E8" s="213" t="s">
        <v>67</v>
      </c>
      <c r="F8" s="213" t="s">
        <v>68</v>
      </c>
      <c r="G8" s="213" t="s">
        <v>69</v>
      </c>
      <c r="H8" s="124" t="s">
        <v>70</v>
      </c>
      <c r="I8" s="102" t="s">
        <v>71</v>
      </c>
      <c r="J8" s="102" t="s">
        <v>72</v>
      </c>
      <c r="K8" s="94" t="s">
        <v>73</v>
      </c>
      <c r="L8" s="102" t="s">
        <v>92</v>
      </c>
      <c r="M8" s="102" t="s">
        <v>93</v>
      </c>
      <c r="N8" s="102" t="s">
        <v>94</v>
      </c>
      <c r="O8" s="102" t="s">
        <v>95</v>
      </c>
      <c r="P8" s="210" t="s">
        <v>96</v>
      </c>
      <c r="Q8" s="67" t="s">
        <v>97</v>
      </c>
      <c r="R8" s="67" t="s">
        <v>108</v>
      </c>
      <c r="S8" s="67" t="s">
        <v>109</v>
      </c>
      <c r="T8" s="212" t="s">
        <v>110</v>
      </c>
    </row>
    <row r="9" spans="1:20" s="138" customFormat="1" ht="67.5" customHeight="1" x14ac:dyDescent="0.2">
      <c r="A9" s="253"/>
      <c r="B9" s="272" t="s">
        <v>111</v>
      </c>
      <c r="C9" s="272"/>
      <c r="D9" s="273" t="s">
        <v>195</v>
      </c>
      <c r="E9" s="274"/>
      <c r="F9" s="274"/>
      <c r="G9" s="139" t="s">
        <v>196</v>
      </c>
      <c r="H9" s="139" t="s">
        <v>112</v>
      </c>
      <c r="I9" s="210" t="s">
        <v>197</v>
      </c>
      <c r="J9" s="210" t="s">
        <v>198</v>
      </c>
      <c r="K9" s="105" t="s">
        <v>113</v>
      </c>
      <c r="L9" s="259" t="s">
        <v>199</v>
      </c>
      <c r="M9" s="260"/>
      <c r="N9" s="260"/>
      <c r="O9" s="261"/>
      <c r="P9" s="94" t="s">
        <v>114</v>
      </c>
      <c r="Q9" s="106" t="s">
        <v>115</v>
      </c>
      <c r="R9" s="107" t="s">
        <v>200</v>
      </c>
      <c r="S9" s="107" t="s">
        <v>201</v>
      </c>
      <c r="T9" s="108"/>
    </row>
    <row r="10" spans="1:20" s="138" customFormat="1" ht="141.75" x14ac:dyDescent="0.2">
      <c r="A10" s="254"/>
      <c r="B10" s="275" t="s">
        <v>116</v>
      </c>
      <c r="C10" s="276"/>
      <c r="D10" s="109">
        <v>1</v>
      </c>
      <c r="E10" s="277">
        <v>1</v>
      </c>
      <c r="F10" s="278"/>
      <c r="G10" s="110" t="s">
        <v>202</v>
      </c>
      <c r="H10" s="110" t="s">
        <v>203</v>
      </c>
      <c r="I10" s="94" t="s">
        <v>204</v>
      </c>
      <c r="J10" s="94" t="s">
        <v>205</v>
      </c>
      <c r="K10" s="94" t="s">
        <v>204</v>
      </c>
      <c r="L10" s="94" t="s">
        <v>206</v>
      </c>
      <c r="M10" s="94" t="s">
        <v>207</v>
      </c>
      <c r="N10" s="94" t="s">
        <v>207</v>
      </c>
      <c r="O10" s="94" t="s">
        <v>208</v>
      </c>
      <c r="P10" s="94" t="s">
        <v>207</v>
      </c>
      <c r="Q10" s="140" t="s">
        <v>209</v>
      </c>
      <c r="R10" s="111" t="s">
        <v>210</v>
      </c>
      <c r="S10" s="111" t="s">
        <v>211</v>
      </c>
      <c r="T10" s="209"/>
    </row>
    <row r="11" spans="1:20" s="148" customFormat="1" ht="39.950000000000003" customHeight="1" x14ac:dyDescent="0.2">
      <c r="A11" s="214">
        <v>1</v>
      </c>
      <c r="B11" s="279" t="s">
        <v>212</v>
      </c>
      <c r="C11" s="214" t="s">
        <v>213</v>
      </c>
      <c r="D11" s="142"/>
      <c r="E11" s="143"/>
      <c r="F11" s="143"/>
      <c r="G11" s="172">
        <f>J11</f>
        <v>0</v>
      </c>
      <c r="H11" s="172">
        <f>J11</f>
        <v>0</v>
      </c>
      <c r="I11" s="144"/>
      <c r="J11" s="172">
        <f>I11</f>
        <v>0</v>
      </c>
      <c r="K11" s="172">
        <f>$J11</f>
        <v>0</v>
      </c>
      <c r="L11" s="172">
        <f t="shared" ref="L11:P11" si="0">$J11</f>
        <v>0</v>
      </c>
      <c r="M11" s="172">
        <f t="shared" si="0"/>
        <v>0</v>
      </c>
      <c r="N11" s="172">
        <f t="shared" si="0"/>
        <v>0</v>
      </c>
      <c r="O11" s="172">
        <f t="shared" si="0"/>
        <v>0</v>
      </c>
      <c r="P11" s="172">
        <f t="shared" si="0"/>
        <v>0</v>
      </c>
      <c r="Q11" s="145"/>
      <c r="R11" s="146"/>
      <c r="S11" s="146"/>
      <c r="T11" s="147"/>
    </row>
    <row r="12" spans="1:20" s="148" customFormat="1" ht="39.950000000000003" customHeight="1" x14ac:dyDescent="0.2">
      <c r="A12" s="214">
        <v>2</v>
      </c>
      <c r="B12" s="280"/>
      <c r="C12" s="214" t="s">
        <v>214</v>
      </c>
      <c r="D12" s="149"/>
      <c r="E12" s="150"/>
      <c r="F12" s="150"/>
      <c r="G12" s="151">
        <f>P12</f>
        <v>0</v>
      </c>
      <c r="H12" s="152">
        <f>F12-G12</f>
        <v>0</v>
      </c>
      <c r="I12" s="153"/>
      <c r="J12" s="153"/>
      <c r="K12" s="154">
        <f>I12+J12</f>
        <v>0</v>
      </c>
      <c r="L12" s="153"/>
      <c r="M12" s="153"/>
      <c r="N12" s="153"/>
      <c r="O12" s="153"/>
      <c r="P12" s="152">
        <f>K12+L12+M12+N12+O12</f>
        <v>0</v>
      </c>
      <c r="Q12" s="145">
        <f>$D$12-$D$12/(1+$Q$13)</f>
        <v>0</v>
      </c>
      <c r="R12" s="155">
        <f>$E$12-$E$12/(1+$R$13)</f>
        <v>0</v>
      </c>
      <c r="S12" s="155">
        <f>$F12-$P12</f>
        <v>0</v>
      </c>
      <c r="T12" s="152" t="s">
        <v>117</v>
      </c>
    </row>
    <row r="13" spans="1:20" s="163" customFormat="1" ht="39.950000000000003" customHeight="1" x14ac:dyDescent="0.2">
      <c r="A13" s="214">
        <v>3</v>
      </c>
      <c r="B13" s="280"/>
      <c r="C13" s="214" t="s">
        <v>215</v>
      </c>
      <c r="D13" s="156">
        <v>1</v>
      </c>
      <c r="E13" s="157">
        <v>1</v>
      </c>
      <c r="F13" s="158">
        <v>1</v>
      </c>
      <c r="G13" s="157" t="e">
        <f>G12/F12</f>
        <v>#DIV/0!</v>
      </c>
      <c r="H13" s="157" t="e">
        <f>H12/(G12)</f>
        <v>#DIV/0!</v>
      </c>
      <c r="I13" s="159" t="e">
        <f>I12/G12</f>
        <v>#DIV/0!</v>
      </c>
      <c r="J13" s="159" t="e">
        <f>J12/G12</f>
        <v>#DIV/0!</v>
      </c>
      <c r="K13" s="159" t="e">
        <f>K12/G12</f>
        <v>#DIV/0!</v>
      </c>
      <c r="L13" s="159" t="e">
        <f>L12/G12</f>
        <v>#DIV/0!</v>
      </c>
      <c r="M13" s="159" t="e">
        <f>M12/G12</f>
        <v>#DIV/0!</v>
      </c>
      <c r="N13" s="159" t="e">
        <f>N12/P12</f>
        <v>#DIV/0!</v>
      </c>
      <c r="O13" s="159" t="e">
        <f>O12/G12</f>
        <v>#DIV/0!</v>
      </c>
      <c r="P13" s="160" t="e">
        <f>K13+L13+M13+N13+O13</f>
        <v>#DIV/0!</v>
      </c>
      <c r="Q13" s="161">
        <f>D14</f>
        <v>0.15</v>
      </c>
      <c r="R13" s="162">
        <f>E14</f>
        <v>0.15</v>
      </c>
      <c r="S13" s="162" t="e">
        <f>$S12/$P12</f>
        <v>#DIV/0!</v>
      </c>
      <c r="T13" s="152" t="s">
        <v>116</v>
      </c>
    </row>
    <row r="14" spans="1:20" s="169" customFormat="1" ht="39.950000000000003" customHeight="1" x14ac:dyDescent="0.2">
      <c r="A14" s="221">
        <v>4</v>
      </c>
      <c r="B14" s="281"/>
      <c r="C14" s="221" t="s">
        <v>216</v>
      </c>
      <c r="D14" s="222">
        <v>0.15</v>
      </c>
      <c r="E14" s="223">
        <v>0.15</v>
      </c>
      <c r="F14" s="289" t="s">
        <v>217</v>
      </c>
      <c r="G14" s="290"/>
      <c r="H14" s="290"/>
      <c r="I14" s="291"/>
      <c r="J14" s="224"/>
      <c r="K14" s="224"/>
      <c r="L14" s="224"/>
      <c r="M14" s="224"/>
      <c r="N14" s="224"/>
      <c r="O14" s="224"/>
      <c r="P14" s="225"/>
      <c r="Q14" s="226"/>
      <c r="R14" s="226"/>
      <c r="S14" s="227"/>
      <c r="T14" s="228"/>
    </row>
    <row r="15" spans="1:20" s="236" customFormat="1" ht="39.950000000000003" customHeight="1" x14ac:dyDescent="0.2">
      <c r="A15" s="216"/>
      <c r="B15" s="217"/>
      <c r="C15" s="217"/>
      <c r="D15" s="218"/>
      <c r="E15" s="170"/>
      <c r="F15" s="218"/>
      <c r="G15" s="218"/>
      <c r="H15" s="219"/>
      <c r="I15" s="167"/>
      <c r="J15" s="220"/>
      <c r="K15" s="220"/>
      <c r="L15" s="220"/>
      <c r="M15" s="220"/>
      <c r="N15" s="220"/>
      <c r="O15" s="220"/>
      <c r="P15" s="167"/>
      <c r="Q15" s="167"/>
      <c r="R15" s="220"/>
      <c r="S15" s="220"/>
    </row>
    <row r="16" spans="1:20" s="148" customFormat="1" ht="39.950000000000003" customHeight="1" x14ac:dyDescent="0.2">
      <c r="A16" s="229">
        <v>1</v>
      </c>
      <c r="B16" s="279" t="s">
        <v>218</v>
      </c>
      <c r="C16" s="229" t="s">
        <v>213</v>
      </c>
      <c r="D16" s="230">
        <f>D11</f>
        <v>0</v>
      </c>
      <c r="E16" s="231">
        <f>E11</f>
        <v>0</v>
      </c>
      <c r="F16" s="232"/>
      <c r="G16" s="233">
        <f>I16</f>
        <v>0</v>
      </c>
      <c r="H16" s="233">
        <f>I16</f>
        <v>0</v>
      </c>
      <c r="I16" s="234"/>
      <c r="J16" s="233">
        <f>I16</f>
        <v>0</v>
      </c>
      <c r="K16" s="233">
        <f>I16</f>
        <v>0</v>
      </c>
      <c r="L16" s="233">
        <f>I16</f>
        <v>0</v>
      </c>
      <c r="M16" s="233">
        <f>I16</f>
        <v>0</v>
      </c>
      <c r="N16" s="233">
        <f>M16</f>
        <v>0</v>
      </c>
      <c r="O16" s="233">
        <f>M16</f>
        <v>0</v>
      </c>
      <c r="P16" s="233">
        <f>I16</f>
        <v>0</v>
      </c>
      <c r="Q16" s="235"/>
      <c r="R16" s="146"/>
      <c r="S16" s="146"/>
      <c r="T16" s="147"/>
    </row>
    <row r="17" spans="1:21" s="148" customFormat="1" ht="39.950000000000003" customHeight="1" x14ac:dyDescent="0.2">
      <c r="A17" s="214">
        <v>2</v>
      </c>
      <c r="B17" s="280"/>
      <c r="C17" s="214" t="s">
        <v>214</v>
      </c>
      <c r="D17" s="145">
        <f>D12</f>
        <v>0</v>
      </c>
      <c r="E17" s="173">
        <f>E12</f>
        <v>0</v>
      </c>
      <c r="F17" s="150"/>
      <c r="G17" s="151">
        <f>P17</f>
        <v>0</v>
      </c>
      <c r="H17" s="152">
        <f>F17-G17</f>
        <v>0</v>
      </c>
      <c r="I17" s="153"/>
      <c r="J17" s="153"/>
      <c r="K17" s="152">
        <f>I17+J17</f>
        <v>0</v>
      </c>
      <c r="L17" s="153"/>
      <c r="M17" s="153"/>
      <c r="N17" s="153"/>
      <c r="O17" s="153"/>
      <c r="P17" s="152">
        <f>K17+L17+M17+N17+O17</f>
        <v>0</v>
      </c>
      <c r="Q17" s="145">
        <f>$D$12-$D$12/(1+$Q$13)</f>
        <v>0</v>
      </c>
      <c r="R17" s="155">
        <f>$E$12-$E$12/(1+$R$13)</f>
        <v>0</v>
      </c>
      <c r="S17" s="155">
        <f>$F17-$P17</f>
        <v>0</v>
      </c>
      <c r="T17" s="152" t="s">
        <v>117</v>
      </c>
    </row>
    <row r="18" spans="1:21" s="163" customFormat="1" ht="39.950000000000003" customHeight="1" x14ac:dyDescent="0.2">
      <c r="A18" s="214">
        <v>3</v>
      </c>
      <c r="B18" s="280"/>
      <c r="C18" s="214" t="s">
        <v>215</v>
      </c>
      <c r="D18" s="156">
        <v>1</v>
      </c>
      <c r="E18" s="157">
        <v>1</v>
      </c>
      <c r="F18" s="158">
        <v>1</v>
      </c>
      <c r="G18" s="157" t="e">
        <f>G17/F17</f>
        <v>#DIV/0!</v>
      </c>
      <c r="H18" s="157" t="e">
        <f>H17/(G17)</f>
        <v>#DIV/0!</v>
      </c>
      <c r="I18" s="159" t="e">
        <f>I17/G17</f>
        <v>#DIV/0!</v>
      </c>
      <c r="J18" s="159" t="e">
        <f>J17/G17</f>
        <v>#DIV/0!</v>
      </c>
      <c r="K18" s="159" t="e">
        <f>K17/G17</f>
        <v>#DIV/0!</v>
      </c>
      <c r="L18" s="159" t="e">
        <f>L17/G17</f>
        <v>#DIV/0!</v>
      </c>
      <c r="M18" s="159" t="e">
        <f>M17/G17</f>
        <v>#DIV/0!</v>
      </c>
      <c r="N18" s="159" t="e">
        <f>N17/P17</f>
        <v>#DIV/0!</v>
      </c>
      <c r="O18" s="159" t="e">
        <f>O17/G17</f>
        <v>#DIV/0!</v>
      </c>
      <c r="P18" s="160" t="e">
        <f>K18+L18+M18+N18+O18</f>
        <v>#DIV/0!</v>
      </c>
      <c r="Q18" s="161">
        <f>Q13</f>
        <v>0.15</v>
      </c>
      <c r="R18" s="162">
        <f>R13</f>
        <v>0.15</v>
      </c>
      <c r="S18" s="162" t="e">
        <f>$S17/$P17</f>
        <v>#DIV/0!</v>
      </c>
      <c r="T18" s="152" t="s">
        <v>116</v>
      </c>
    </row>
    <row r="19" spans="1:21" s="169" customFormat="1" ht="39.950000000000003" customHeight="1" x14ac:dyDescent="0.2">
      <c r="A19" s="214">
        <v>4</v>
      </c>
      <c r="B19" s="281"/>
      <c r="C19" s="214" t="s">
        <v>216</v>
      </c>
      <c r="D19" s="174">
        <f>D14</f>
        <v>0.15</v>
      </c>
      <c r="E19" s="175">
        <f>E14</f>
        <v>0.15</v>
      </c>
      <c r="F19" s="282" t="s">
        <v>219</v>
      </c>
      <c r="G19" s="283"/>
      <c r="H19" s="283"/>
      <c r="I19" s="283"/>
      <c r="J19" s="284"/>
      <c r="K19" s="164"/>
      <c r="L19" s="164"/>
      <c r="M19" s="164"/>
      <c r="N19" s="164"/>
      <c r="O19" s="164"/>
      <c r="P19" s="165"/>
      <c r="Q19" s="166"/>
      <c r="R19" s="166"/>
      <c r="S19" s="167"/>
      <c r="T19" s="168"/>
    </row>
    <row r="20" spans="1:21" s="169" customFormat="1" ht="16.5" customHeight="1" x14ac:dyDescent="0.2">
      <c r="A20" s="171"/>
      <c r="D20" s="171"/>
      <c r="F20" s="171"/>
      <c r="H20" s="171"/>
      <c r="J20" s="171"/>
      <c r="L20" s="171"/>
      <c r="N20" s="171"/>
      <c r="P20" s="171"/>
      <c r="R20" s="171"/>
      <c r="S20" s="171"/>
    </row>
    <row r="21" spans="1:21" s="169" customFormat="1" ht="17.100000000000001" customHeight="1" x14ac:dyDescent="0.2">
      <c r="A21" s="171"/>
      <c r="D21" s="176"/>
      <c r="E21" s="287" t="s">
        <v>220</v>
      </c>
      <c r="F21" s="288"/>
      <c r="G21" s="288"/>
      <c r="H21" s="288"/>
      <c r="I21" s="215"/>
      <c r="J21" s="171"/>
      <c r="L21" s="171"/>
      <c r="N21" s="171"/>
      <c r="P21" s="171"/>
      <c r="R21" s="171"/>
      <c r="S21" s="171"/>
    </row>
    <row r="22" spans="1:21" s="169" customFormat="1" ht="12.75" customHeight="1" x14ac:dyDescent="0.2">
      <c r="A22" s="171"/>
      <c r="D22" s="179"/>
      <c r="E22" s="180"/>
      <c r="F22" s="215"/>
      <c r="G22" s="215"/>
      <c r="H22" s="177"/>
      <c r="I22" s="215"/>
      <c r="J22" s="171"/>
      <c r="L22" s="171"/>
      <c r="N22" s="171"/>
      <c r="P22" s="171"/>
      <c r="R22" s="171"/>
      <c r="S22" s="171"/>
    </row>
    <row r="23" spans="1:21" s="169" customFormat="1" ht="17.100000000000001" customHeight="1" x14ac:dyDescent="0.2">
      <c r="A23" s="171"/>
      <c r="D23" s="181"/>
      <c r="E23" s="285" t="s">
        <v>221</v>
      </c>
      <c r="F23" s="286"/>
      <c r="G23" s="286"/>
      <c r="H23" s="286"/>
      <c r="I23" s="286"/>
      <c r="J23" s="171"/>
      <c r="L23" s="171"/>
      <c r="N23" s="171"/>
      <c r="P23" s="171"/>
      <c r="R23" s="171"/>
      <c r="S23" s="171"/>
    </row>
    <row r="24" spans="1:21" s="169" customFormat="1" ht="17.100000000000001" customHeight="1" x14ac:dyDescent="0.2">
      <c r="A24" s="171"/>
      <c r="D24" s="182"/>
      <c r="E24" s="183"/>
      <c r="F24" s="184"/>
      <c r="G24" s="184"/>
      <c r="H24" s="184"/>
      <c r="I24" s="184"/>
      <c r="J24" s="171"/>
      <c r="L24" s="171"/>
      <c r="N24" s="171"/>
      <c r="P24" s="171"/>
      <c r="R24" s="171"/>
      <c r="S24" s="171"/>
    </row>
    <row r="25" spans="1:21" s="169" customFormat="1" ht="17.100000000000001" customHeight="1" x14ac:dyDescent="0.2">
      <c r="B25" s="171"/>
      <c r="C25" s="171"/>
      <c r="D25" s="264" t="s">
        <v>222</v>
      </c>
      <c r="E25" s="264"/>
      <c r="G25" s="171"/>
      <c r="I25" s="171"/>
      <c r="K25" s="171"/>
      <c r="M25" s="171"/>
      <c r="O25" s="171"/>
      <c r="Q25" s="171"/>
    </row>
    <row r="26" spans="1:21" ht="17.100000000000001" customHeight="1" x14ac:dyDescent="0.2">
      <c r="D26" s="131"/>
      <c r="E26" s="264" t="s">
        <v>223</v>
      </c>
      <c r="F26" s="264"/>
      <c r="G26" s="264"/>
      <c r="H26" s="264"/>
      <c r="I26" s="264"/>
      <c r="J26" s="264"/>
      <c r="K26" s="264"/>
      <c r="L26" s="264"/>
      <c r="M26" s="264"/>
      <c r="N26" s="264"/>
      <c r="O26" s="185"/>
      <c r="U26" s="132"/>
    </row>
    <row r="27" spans="1:21" ht="17.100000000000001" customHeight="1" x14ac:dyDescent="0.2">
      <c r="D27" s="131"/>
      <c r="E27" s="211"/>
      <c r="F27" s="211"/>
      <c r="G27" s="187"/>
      <c r="H27" s="211"/>
      <c r="I27" s="211"/>
      <c r="J27" s="211"/>
      <c r="K27" s="211"/>
      <c r="L27" s="211"/>
      <c r="M27" s="211"/>
      <c r="N27" s="188"/>
      <c r="O27" s="188"/>
      <c r="U27" s="132"/>
    </row>
    <row r="28" spans="1:21" ht="17.100000000000001" customHeight="1" x14ac:dyDescent="0.2">
      <c r="D28" s="131"/>
      <c r="E28" s="264" t="s">
        <v>118</v>
      </c>
      <c r="F28" s="264"/>
      <c r="G28" s="264"/>
      <c r="H28" s="264"/>
      <c r="I28" s="264"/>
      <c r="J28" s="264"/>
      <c r="K28" s="264"/>
      <c r="L28" s="264"/>
      <c r="M28" s="264"/>
      <c r="N28" s="264"/>
      <c r="U28" s="132"/>
    </row>
    <row r="29" spans="1:21" ht="17.100000000000001" customHeight="1" x14ac:dyDescent="0.2">
      <c r="D29" s="131"/>
      <c r="E29" s="211"/>
      <c r="F29" s="211"/>
      <c r="G29" s="211"/>
      <c r="H29" s="211"/>
      <c r="I29" s="211"/>
      <c r="J29" s="211"/>
      <c r="K29" s="211"/>
      <c r="L29" s="211"/>
      <c r="M29" s="211"/>
      <c r="N29" s="188"/>
      <c r="O29" s="188"/>
      <c r="U29" s="132"/>
    </row>
    <row r="30" spans="1:21" ht="17.100000000000001" customHeight="1" x14ac:dyDescent="0.2">
      <c r="D30" s="131"/>
      <c r="E30" s="264" t="s">
        <v>119</v>
      </c>
      <c r="F30" s="264"/>
      <c r="G30" s="264"/>
      <c r="H30" s="264"/>
      <c r="I30" s="264"/>
      <c r="J30" s="264"/>
      <c r="K30" s="264"/>
      <c r="L30" s="264"/>
      <c r="M30" s="264"/>
      <c r="N30" s="264"/>
      <c r="O30" s="188"/>
      <c r="U30" s="132"/>
    </row>
    <row r="31" spans="1:21" ht="17.100000000000001" customHeight="1" x14ac:dyDescent="0.2">
      <c r="D31" s="13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188"/>
      <c r="U31" s="132"/>
    </row>
    <row r="32" spans="1:21" ht="17.100000000000001" customHeight="1" x14ac:dyDescent="0.2">
      <c r="D32" s="211"/>
      <c r="E32" s="189" t="s">
        <v>120</v>
      </c>
      <c r="F32" s="211"/>
      <c r="G32" s="211"/>
      <c r="H32" s="211"/>
      <c r="I32" s="211"/>
      <c r="J32" s="211"/>
      <c r="K32" s="211"/>
      <c r="L32" s="211"/>
      <c r="M32" s="211"/>
      <c r="N32" s="188"/>
      <c r="O32" s="188"/>
      <c r="U32" s="132"/>
    </row>
    <row r="33" spans="1:21" ht="17.100000000000001" customHeight="1" x14ac:dyDescent="0.2">
      <c r="D33" s="211"/>
      <c r="E33" s="189"/>
      <c r="F33" s="211"/>
      <c r="G33" s="211"/>
      <c r="H33" s="211"/>
      <c r="I33" s="211"/>
      <c r="J33" s="211"/>
      <c r="K33" s="211"/>
      <c r="L33" s="211"/>
      <c r="M33" s="211"/>
      <c r="N33" s="188"/>
      <c r="O33" s="188"/>
      <c r="U33" s="132"/>
    </row>
    <row r="34" spans="1:21" ht="17.100000000000001" customHeight="1" x14ac:dyDescent="0.2">
      <c r="D34" s="211"/>
      <c r="E34" s="189" t="s">
        <v>121</v>
      </c>
      <c r="F34" s="211"/>
      <c r="G34" s="211"/>
      <c r="H34" s="211"/>
      <c r="I34" s="211"/>
      <c r="J34" s="211"/>
      <c r="K34" s="211"/>
      <c r="L34" s="211"/>
      <c r="M34" s="211"/>
      <c r="N34" s="188"/>
      <c r="O34" s="188"/>
      <c r="U34" s="132"/>
    </row>
    <row r="35" spans="1:21" s="132" customFormat="1" ht="17.100000000000001" customHeight="1" x14ac:dyDescent="0.2">
      <c r="A35" s="130"/>
      <c r="B35" s="130"/>
      <c r="C35" s="130"/>
      <c r="D35" s="211"/>
      <c r="E35" s="189"/>
      <c r="F35" s="211"/>
      <c r="G35" s="211"/>
      <c r="H35" s="211"/>
      <c r="I35" s="211"/>
      <c r="J35" s="211"/>
      <c r="K35" s="211"/>
      <c r="L35" s="211"/>
      <c r="M35" s="211"/>
      <c r="N35" s="188"/>
      <c r="O35" s="188"/>
    </row>
    <row r="36" spans="1:21" s="132" customFormat="1" ht="17.100000000000001" customHeight="1" x14ac:dyDescent="0.2">
      <c r="A36" s="130"/>
      <c r="B36" s="130"/>
      <c r="C36" s="130"/>
      <c r="D36" s="211"/>
      <c r="E36" s="189" t="s">
        <v>224</v>
      </c>
      <c r="F36" s="211"/>
      <c r="G36" s="211"/>
      <c r="H36" s="211"/>
      <c r="I36" s="211"/>
      <c r="J36" s="211"/>
      <c r="K36" s="211"/>
      <c r="L36" s="211"/>
      <c r="M36" s="211"/>
      <c r="N36" s="188"/>
      <c r="O36" s="188"/>
    </row>
    <row r="37" spans="1:21" s="132" customFormat="1" ht="17.100000000000001" customHeight="1" x14ac:dyDescent="0.2">
      <c r="A37" s="130"/>
      <c r="B37" s="130"/>
      <c r="C37" s="130"/>
      <c r="D37" s="211"/>
      <c r="E37" s="189"/>
      <c r="F37" s="211"/>
      <c r="G37" s="211"/>
      <c r="H37" s="211"/>
      <c r="I37" s="211"/>
      <c r="J37" s="211"/>
      <c r="K37" s="211"/>
      <c r="L37" s="211"/>
      <c r="M37" s="211"/>
      <c r="N37" s="188"/>
      <c r="O37" s="188"/>
    </row>
    <row r="38" spans="1:21" s="132" customFormat="1" ht="17.100000000000001" customHeight="1" x14ac:dyDescent="0.2">
      <c r="A38" s="130"/>
      <c r="B38" s="130"/>
      <c r="C38" s="130"/>
      <c r="D38" s="211"/>
      <c r="E38" s="189" t="s">
        <v>225</v>
      </c>
      <c r="F38" s="211"/>
      <c r="G38" s="211"/>
      <c r="H38" s="211"/>
      <c r="I38" s="211"/>
      <c r="J38" s="211"/>
      <c r="K38" s="211"/>
      <c r="L38" s="211"/>
      <c r="M38" s="211"/>
      <c r="N38" s="188"/>
      <c r="O38" s="188"/>
    </row>
    <row r="39" spans="1:21" s="132" customFormat="1" ht="17.100000000000001" customHeight="1" x14ac:dyDescent="0.2">
      <c r="A39" s="130"/>
      <c r="B39" s="130"/>
      <c r="C39" s="130"/>
      <c r="D39" s="264" t="s">
        <v>122</v>
      </c>
      <c r="E39" s="264"/>
      <c r="F39" s="211"/>
      <c r="G39" s="211"/>
      <c r="H39" s="211"/>
      <c r="I39" s="211"/>
      <c r="J39" s="211"/>
      <c r="K39" s="211"/>
      <c r="L39" s="211"/>
      <c r="M39" s="190"/>
      <c r="N39" s="191"/>
    </row>
    <row r="40" spans="1:21" s="132" customFormat="1" ht="17.100000000000001" customHeight="1" x14ac:dyDescent="0.2">
      <c r="A40" s="130"/>
      <c r="B40" s="130"/>
      <c r="C40" s="130"/>
      <c r="D40" s="211"/>
      <c r="E40" s="211"/>
      <c r="F40" s="211"/>
      <c r="G40" s="211"/>
      <c r="H40" s="211"/>
      <c r="I40" s="211"/>
      <c r="J40" s="211"/>
      <c r="K40" s="211"/>
      <c r="L40" s="211"/>
      <c r="M40" s="190"/>
      <c r="N40" s="191"/>
    </row>
    <row r="41" spans="1:21" s="132" customFormat="1" ht="17.100000000000001" customHeight="1" x14ac:dyDescent="0.2">
      <c r="A41" s="130"/>
      <c r="B41" s="130"/>
      <c r="C41" s="130"/>
      <c r="E41" s="264" t="s">
        <v>123</v>
      </c>
      <c r="F41" s="264"/>
      <c r="G41" s="264"/>
      <c r="H41" s="264"/>
      <c r="I41" s="264"/>
      <c r="J41" s="264"/>
      <c r="K41" s="264"/>
      <c r="L41" s="264"/>
      <c r="M41" s="264"/>
      <c r="N41" s="264"/>
    </row>
    <row r="42" spans="1:21" s="132" customFormat="1" ht="17.100000000000001" customHeight="1" x14ac:dyDescent="0.2">
      <c r="A42" s="130"/>
      <c r="B42" s="130"/>
      <c r="C42" s="130"/>
      <c r="E42" s="264"/>
      <c r="F42" s="264"/>
      <c r="G42" s="264"/>
      <c r="H42" s="264"/>
      <c r="I42" s="264"/>
      <c r="J42" s="264"/>
      <c r="K42" s="264"/>
      <c r="L42" s="264"/>
      <c r="M42" s="264"/>
      <c r="N42" s="264"/>
    </row>
    <row r="43" spans="1:21" s="132" customFormat="1" ht="17.100000000000001" customHeight="1" x14ac:dyDescent="0.2">
      <c r="A43" s="130"/>
      <c r="B43" s="130"/>
      <c r="C43" s="130"/>
      <c r="E43" s="264" t="s">
        <v>226</v>
      </c>
      <c r="F43" s="264"/>
      <c r="G43" s="264"/>
      <c r="H43" s="264"/>
      <c r="I43" s="264"/>
      <c r="J43" s="264"/>
      <c r="K43" s="264"/>
      <c r="L43" s="264"/>
      <c r="M43" s="264"/>
      <c r="N43" s="264"/>
    </row>
    <row r="44" spans="1:21" s="132" customFormat="1" ht="17.100000000000001" customHeight="1" x14ac:dyDescent="0.2">
      <c r="A44" s="130"/>
      <c r="B44" s="130"/>
      <c r="C44" s="130"/>
      <c r="E44" s="190"/>
      <c r="F44" s="190"/>
      <c r="G44" s="190"/>
      <c r="H44" s="190"/>
      <c r="I44" s="190"/>
      <c r="J44" s="190"/>
      <c r="K44" s="190"/>
      <c r="L44" s="190"/>
      <c r="M44" s="190"/>
    </row>
    <row r="45" spans="1:21" s="132" customFormat="1" ht="17.100000000000001" customHeight="1" x14ac:dyDescent="0.2">
      <c r="A45" s="130"/>
      <c r="B45" s="130"/>
      <c r="C45" s="130"/>
      <c r="E45" s="264" t="s">
        <v>227</v>
      </c>
      <c r="F45" s="264"/>
      <c r="G45" s="264"/>
      <c r="H45" s="264"/>
      <c r="I45" s="264"/>
      <c r="J45" s="264"/>
      <c r="K45" s="264"/>
      <c r="L45" s="264"/>
      <c r="M45" s="264"/>
      <c r="N45" s="264"/>
    </row>
    <row r="46" spans="1:21" ht="17.100000000000001" customHeight="1" x14ac:dyDescent="0.2"/>
    <row r="47" spans="1:21" s="132" customFormat="1" ht="17.100000000000001" customHeight="1" x14ac:dyDescent="0.2">
      <c r="A47" s="130"/>
      <c r="B47" s="130"/>
      <c r="C47" s="130"/>
      <c r="D47" s="264" t="s">
        <v>228</v>
      </c>
      <c r="E47" s="264"/>
      <c r="F47" s="211"/>
      <c r="G47" s="211"/>
      <c r="H47" s="211"/>
      <c r="I47" s="211"/>
      <c r="J47" s="211"/>
      <c r="K47" s="211"/>
      <c r="L47" s="211"/>
      <c r="M47" s="190"/>
      <c r="N47" s="191"/>
    </row>
    <row r="48" spans="1:21" s="132" customFormat="1" ht="17.100000000000001" customHeight="1" x14ac:dyDescent="0.2">
      <c r="A48" s="130"/>
      <c r="B48" s="130"/>
      <c r="C48" s="130"/>
      <c r="D48" s="211"/>
      <c r="E48" s="211"/>
      <c r="F48" s="211"/>
      <c r="G48" s="211"/>
      <c r="H48" s="211"/>
      <c r="I48" s="211"/>
      <c r="J48" s="211"/>
      <c r="K48" s="211"/>
      <c r="L48" s="211"/>
      <c r="M48" s="190"/>
      <c r="N48" s="191"/>
    </row>
    <row r="49" spans="1:14" s="132" customFormat="1" ht="17.100000000000001" customHeight="1" x14ac:dyDescent="0.2">
      <c r="A49" s="130"/>
      <c r="B49" s="130"/>
      <c r="C49" s="130"/>
      <c r="D49" s="138" t="s">
        <v>229</v>
      </c>
      <c r="E49" s="211"/>
      <c r="F49" s="211"/>
      <c r="G49" s="211"/>
      <c r="H49" s="211"/>
      <c r="I49" s="211"/>
      <c r="J49" s="211"/>
      <c r="K49" s="211"/>
      <c r="L49" s="211"/>
      <c r="M49" s="190"/>
      <c r="N49" s="191"/>
    </row>
    <row r="50" spans="1:14" s="132" customFormat="1" ht="17.100000000000001" customHeight="1" x14ac:dyDescent="0.2">
      <c r="A50" s="130"/>
      <c r="B50" s="130"/>
      <c r="C50" s="130"/>
      <c r="D50" s="132" t="s">
        <v>218</v>
      </c>
      <c r="E50" s="176" t="s">
        <v>230</v>
      </c>
      <c r="F50" s="192" t="s">
        <v>231</v>
      </c>
      <c r="G50" s="190"/>
      <c r="H50" s="190"/>
      <c r="I50" s="190"/>
      <c r="J50" s="190"/>
      <c r="K50" s="190"/>
      <c r="L50" s="190"/>
      <c r="M50" s="190"/>
      <c r="N50" s="190"/>
    </row>
    <row r="51" spans="1:14" s="132" customFormat="1" ht="17.100000000000001" customHeight="1" x14ac:dyDescent="0.2">
      <c r="A51" s="130"/>
      <c r="B51" s="130"/>
      <c r="C51" s="130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1:14" s="132" customFormat="1" ht="17.100000000000001" customHeight="1" x14ac:dyDescent="0.2">
      <c r="A52" s="130"/>
      <c r="B52" s="130"/>
      <c r="C52" s="130"/>
      <c r="D52" s="132" t="s">
        <v>218</v>
      </c>
      <c r="E52" s="193" t="s">
        <v>232</v>
      </c>
      <c r="F52" s="192" t="s">
        <v>233</v>
      </c>
      <c r="G52" s="190"/>
      <c r="H52" s="190"/>
      <c r="I52" s="190"/>
      <c r="J52" s="190"/>
      <c r="K52" s="190"/>
      <c r="L52" s="190"/>
      <c r="M52" s="190"/>
      <c r="N52" s="190"/>
    </row>
    <row r="53" spans="1:14" s="132" customFormat="1" ht="17.100000000000001" customHeight="1" x14ac:dyDescent="0.2">
      <c r="A53" s="130"/>
      <c r="B53" s="130"/>
      <c r="C53" s="130"/>
      <c r="E53" s="190"/>
      <c r="F53" s="190"/>
      <c r="G53" s="190"/>
      <c r="H53" s="190"/>
      <c r="I53" s="190"/>
      <c r="J53" s="190"/>
      <c r="K53" s="190"/>
      <c r="L53" s="190"/>
      <c r="M53" s="190"/>
    </row>
    <row r="54" spans="1:14" s="132" customFormat="1" ht="17.100000000000001" customHeight="1" x14ac:dyDescent="0.2">
      <c r="A54" s="130"/>
      <c r="B54" s="130"/>
      <c r="C54" s="130"/>
      <c r="D54" s="132" t="s">
        <v>212</v>
      </c>
      <c r="E54" s="193" t="s">
        <v>234</v>
      </c>
      <c r="F54" s="192" t="s">
        <v>235</v>
      </c>
      <c r="G54" s="190"/>
      <c r="H54" s="190"/>
      <c r="I54" s="190"/>
      <c r="J54" s="190"/>
      <c r="K54" s="190"/>
      <c r="L54" s="190"/>
      <c r="M54" s="190"/>
      <c r="N54" s="190"/>
    </row>
    <row r="55" spans="1:14" s="132" customFormat="1" ht="17.100000000000001" customHeight="1" x14ac:dyDescent="0.2">
      <c r="A55" s="130"/>
      <c r="B55" s="130"/>
      <c r="C55" s="130"/>
      <c r="E55" s="192"/>
      <c r="F55" s="192"/>
      <c r="G55" s="190"/>
      <c r="H55" s="190"/>
      <c r="I55" s="190"/>
      <c r="J55" s="190"/>
      <c r="K55" s="190"/>
      <c r="L55" s="190"/>
      <c r="M55" s="190"/>
      <c r="N55" s="190"/>
    </row>
    <row r="56" spans="1:14" s="132" customFormat="1" ht="17.100000000000001" customHeight="1" x14ac:dyDescent="0.2">
      <c r="A56" s="130"/>
      <c r="B56" s="130"/>
      <c r="C56" s="130"/>
      <c r="D56" s="132" t="s">
        <v>212</v>
      </c>
      <c r="E56" s="194" t="s">
        <v>236</v>
      </c>
      <c r="F56" s="192" t="s">
        <v>237</v>
      </c>
      <c r="G56" s="190"/>
      <c r="H56" s="190"/>
      <c r="I56" s="190"/>
      <c r="J56" s="190"/>
      <c r="K56" s="190"/>
      <c r="L56" s="190"/>
      <c r="M56" s="190"/>
      <c r="N56" s="190"/>
    </row>
    <row r="57" spans="1:14" ht="17.100000000000001" customHeight="1" x14ac:dyDescent="0.2"/>
    <row r="58" spans="1:14" s="132" customFormat="1" ht="17.100000000000001" customHeight="1" x14ac:dyDescent="0.2">
      <c r="A58" s="130"/>
      <c r="B58" s="130"/>
      <c r="C58" s="130"/>
      <c r="D58" s="132" t="s">
        <v>218</v>
      </c>
      <c r="E58" s="195" t="s">
        <v>234</v>
      </c>
      <c r="F58" s="192" t="s">
        <v>238</v>
      </c>
      <c r="G58" s="190"/>
      <c r="H58" s="190"/>
      <c r="I58" s="190"/>
      <c r="J58" s="190"/>
      <c r="K58" s="190"/>
      <c r="L58" s="190"/>
      <c r="M58" s="190"/>
      <c r="N58" s="190"/>
    </row>
    <row r="59" spans="1:14" ht="17.100000000000001" customHeight="1" x14ac:dyDescent="0.2"/>
    <row r="60" spans="1:14" s="132" customFormat="1" ht="17.100000000000001" customHeight="1" x14ac:dyDescent="0.2">
      <c r="A60" s="130"/>
      <c r="B60" s="130"/>
      <c r="C60" s="130"/>
      <c r="D60" s="132" t="s">
        <v>218</v>
      </c>
      <c r="E60" s="194" t="s">
        <v>236</v>
      </c>
      <c r="F60" s="192" t="s">
        <v>239</v>
      </c>
      <c r="G60" s="190"/>
      <c r="H60" s="190"/>
      <c r="I60" s="190"/>
      <c r="J60" s="190"/>
      <c r="K60" s="190"/>
      <c r="L60" s="190"/>
      <c r="M60" s="190"/>
      <c r="N60" s="190"/>
    </row>
    <row r="61" spans="1:14" ht="17.100000000000001" customHeight="1" x14ac:dyDescent="0.2"/>
    <row r="62" spans="1:14" ht="17.100000000000001" customHeight="1" x14ac:dyDescent="0.2"/>
    <row r="63" spans="1:14" ht="17.100000000000001" customHeight="1" x14ac:dyDescent="0.2"/>
    <row r="64" spans="1:14" ht="17.100000000000001" customHeight="1" x14ac:dyDescent="0.2"/>
  </sheetData>
  <sheetProtection algorithmName="SHA-512" hashValue="/lQ9LT+dnzR/9X0OxtFpRiZLCK+tLojQdr/ddbS0AwuH1tOm5TFgYpiFPPx6962/5yuuFsOPSS9ngjOmVgGkFA==" saltValue="HGfJypevxhmCVcr8yVxiWA==" spinCount="100000" sheet="1" objects="1" scenarios="1"/>
  <mergeCells count="37">
    <mergeCell ref="E42:N42"/>
    <mergeCell ref="E43:N43"/>
    <mergeCell ref="E45:N45"/>
    <mergeCell ref="D47:E47"/>
    <mergeCell ref="E51:N51"/>
    <mergeCell ref="D25:E25"/>
    <mergeCell ref="E26:N26"/>
    <mergeCell ref="E28:N28"/>
    <mergeCell ref="E30:N30"/>
    <mergeCell ref="D39:E39"/>
    <mergeCell ref="E41:N41"/>
    <mergeCell ref="B11:B14"/>
    <mergeCell ref="F14:I14"/>
    <mergeCell ref="B16:B19"/>
    <mergeCell ref="F19:J19"/>
    <mergeCell ref="E21:H21"/>
    <mergeCell ref="E23:I23"/>
    <mergeCell ref="Q6:S6"/>
    <mergeCell ref="T6:T7"/>
    <mergeCell ref="I7:K7"/>
    <mergeCell ref="B8:C8"/>
    <mergeCell ref="A9:A10"/>
    <mergeCell ref="B9:C9"/>
    <mergeCell ref="D9:F9"/>
    <mergeCell ref="L9:O9"/>
    <mergeCell ref="B10:C10"/>
    <mergeCell ref="E10:F10"/>
    <mergeCell ref="A3:T3"/>
    <mergeCell ref="A5:K5"/>
    <mergeCell ref="A6:A7"/>
    <mergeCell ref="B6:C7"/>
    <mergeCell ref="D6:D7"/>
    <mergeCell ref="E6:E7"/>
    <mergeCell ref="F6:F7"/>
    <mergeCell ref="G6:G7"/>
    <mergeCell ref="H6:H7"/>
    <mergeCell ref="I6:P6"/>
  </mergeCells>
  <pageMargins left="0.7" right="0.7" top="0.75" bottom="0.75" header="0.3" footer="0.3"/>
  <pageSetup paperSize="8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rightToLeft="1" topLeftCell="A7" zoomScale="70" zoomScaleNormal="70" workbookViewId="0">
      <selection activeCell="I21" sqref="I21"/>
    </sheetView>
  </sheetViews>
  <sheetFormatPr defaultColWidth="18.875" defaultRowHeight="16.5" x14ac:dyDescent="0.2"/>
  <cols>
    <col min="1" max="1" width="7.25" style="130" customWidth="1"/>
    <col min="2" max="2" width="10.625" style="130" customWidth="1"/>
    <col min="3" max="3" width="12.125" style="130" customWidth="1"/>
    <col min="4" max="6" width="10.625" style="132" customWidth="1"/>
    <col min="7" max="8" width="22.625" style="132" customWidth="1"/>
    <col min="9" max="9" width="18.625" style="132" customWidth="1"/>
    <col min="10" max="10" width="18.125" style="132" customWidth="1"/>
    <col min="11" max="11" width="18.625" style="132" customWidth="1"/>
    <col min="12" max="16" width="17.125" style="132" customWidth="1"/>
    <col min="17" max="17" width="22" style="132" customWidth="1"/>
    <col min="18" max="18" width="23.25" style="132" customWidth="1"/>
    <col min="19" max="19" width="25.375" style="132" customWidth="1"/>
    <col min="20" max="20" width="14.75" style="132" customWidth="1"/>
    <col min="21" max="16384" width="18.875" style="131"/>
  </cols>
  <sheetData>
    <row r="1" spans="1:20" x14ac:dyDescent="0.2"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T1" s="133">
        <v>45748</v>
      </c>
    </row>
    <row r="2" spans="1:20" ht="20.25" x14ac:dyDescent="0.2">
      <c r="A2" s="134"/>
      <c r="B2" s="134"/>
      <c r="C2" s="134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  <c r="R2" s="136"/>
      <c r="S2" s="136"/>
      <c r="T2" s="136"/>
    </row>
    <row r="3" spans="1:20" s="137" customFormat="1" ht="26.25" x14ac:dyDescent="0.2">
      <c r="A3" s="263" t="s">
        <v>180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s="135" customFormat="1" ht="12" customHeight="1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</row>
    <row r="5" spans="1:20" ht="15" customHeight="1" x14ac:dyDescent="0.2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136"/>
      <c r="M5" s="136"/>
      <c r="N5" s="136"/>
      <c r="O5" s="136"/>
      <c r="P5" s="136"/>
      <c r="Q5" s="136"/>
      <c r="R5" s="136"/>
      <c r="S5" s="136"/>
      <c r="T5" s="136"/>
    </row>
    <row r="6" spans="1:20" s="138" customFormat="1" ht="30" customHeight="1" x14ac:dyDescent="0.2">
      <c r="A6" s="253" t="s">
        <v>35</v>
      </c>
      <c r="B6" s="265" t="s">
        <v>181</v>
      </c>
      <c r="C6" s="266"/>
      <c r="D6" s="269" t="s">
        <v>104</v>
      </c>
      <c r="E6" s="269" t="s">
        <v>105</v>
      </c>
      <c r="F6" s="269" t="s">
        <v>182</v>
      </c>
      <c r="G6" s="269" t="s">
        <v>183</v>
      </c>
      <c r="H6" s="271" t="s">
        <v>240</v>
      </c>
      <c r="I6" s="259" t="s">
        <v>185</v>
      </c>
      <c r="J6" s="260"/>
      <c r="K6" s="260"/>
      <c r="L6" s="260"/>
      <c r="M6" s="260"/>
      <c r="N6" s="260"/>
      <c r="O6" s="260"/>
      <c r="P6" s="260"/>
      <c r="Q6" s="256" t="s">
        <v>186</v>
      </c>
      <c r="R6" s="257"/>
      <c r="S6" s="257"/>
      <c r="T6" s="272" t="s">
        <v>5</v>
      </c>
    </row>
    <row r="7" spans="1:20" s="138" customFormat="1" ht="81" x14ac:dyDescent="0.2">
      <c r="A7" s="254"/>
      <c r="B7" s="267"/>
      <c r="C7" s="268"/>
      <c r="D7" s="270"/>
      <c r="E7" s="270"/>
      <c r="F7" s="270"/>
      <c r="G7" s="270"/>
      <c r="H7" s="271"/>
      <c r="I7" s="259" t="s">
        <v>187</v>
      </c>
      <c r="J7" s="260"/>
      <c r="K7" s="261"/>
      <c r="L7" s="102" t="s">
        <v>106</v>
      </c>
      <c r="M7" s="102" t="s">
        <v>107</v>
      </c>
      <c r="N7" s="102" t="s">
        <v>188</v>
      </c>
      <c r="O7" s="102" t="s">
        <v>189</v>
      </c>
      <c r="P7" s="102" t="s">
        <v>190</v>
      </c>
      <c r="Q7" s="103" t="s">
        <v>191</v>
      </c>
      <c r="R7" s="103" t="s">
        <v>192</v>
      </c>
      <c r="S7" s="103" t="s">
        <v>193</v>
      </c>
      <c r="T7" s="272"/>
    </row>
    <row r="8" spans="1:20" s="138" customFormat="1" ht="33" customHeight="1" x14ac:dyDescent="0.2">
      <c r="A8" s="112" t="s">
        <v>65</v>
      </c>
      <c r="B8" s="272" t="s">
        <v>194</v>
      </c>
      <c r="C8" s="272"/>
      <c r="D8" s="123" t="s">
        <v>66</v>
      </c>
      <c r="E8" s="123" t="s">
        <v>67</v>
      </c>
      <c r="F8" s="123" t="s">
        <v>68</v>
      </c>
      <c r="G8" s="123" t="s">
        <v>69</v>
      </c>
      <c r="H8" s="124" t="s">
        <v>70</v>
      </c>
      <c r="I8" s="102" t="s">
        <v>71</v>
      </c>
      <c r="J8" s="102" t="s">
        <v>72</v>
      </c>
      <c r="K8" s="94" t="s">
        <v>73</v>
      </c>
      <c r="L8" s="102" t="s">
        <v>92</v>
      </c>
      <c r="M8" s="102" t="s">
        <v>93</v>
      </c>
      <c r="N8" s="102" t="s">
        <v>94</v>
      </c>
      <c r="O8" s="102" t="s">
        <v>95</v>
      </c>
      <c r="P8" s="104" t="s">
        <v>96</v>
      </c>
      <c r="Q8" s="67" t="s">
        <v>97</v>
      </c>
      <c r="R8" s="67" t="s">
        <v>108</v>
      </c>
      <c r="S8" s="67" t="s">
        <v>109</v>
      </c>
      <c r="T8" s="112" t="s">
        <v>110</v>
      </c>
    </row>
    <row r="9" spans="1:20" s="138" customFormat="1" ht="67.5" customHeight="1" x14ac:dyDescent="0.2">
      <c r="A9" s="253"/>
      <c r="B9" s="272" t="s">
        <v>111</v>
      </c>
      <c r="C9" s="272"/>
      <c r="D9" s="273" t="s">
        <v>195</v>
      </c>
      <c r="E9" s="274"/>
      <c r="F9" s="274"/>
      <c r="G9" s="139" t="s">
        <v>196</v>
      </c>
      <c r="H9" s="139" t="s">
        <v>112</v>
      </c>
      <c r="I9" s="104" t="s">
        <v>197</v>
      </c>
      <c r="J9" s="104" t="s">
        <v>198</v>
      </c>
      <c r="K9" s="105" t="s">
        <v>113</v>
      </c>
      <c r="L9" s="259" t="s">
        <v>199</v>
      </c>
      <c r="M9" s="260"/>
      <c r="N9" s="260"/>
      <c r="O9" s="261"/>
      <c r="P9" s="94" t="s">
        <v>114</v>
      </c>
      <c r="Q9" s="106" t="s">
        <v>115</v>
      </c>
      <c r="R9" s="107" t="s">
        <v>200</v>
      </c>
      <c r="S9" s="107" t="s">
        <v>201</v>
      </c>
      <c r="T9" s="108"/>
    </row>
    <row r="10" spans="1:20" s="138" customFormat="1" ht="141.75" x14ac:dyDescent="0.2">
      <c r="A10" s="254"/>
      <c r="B10" s="275" t="s">
        <v>116</v>
      </c>
      <c r="C10" s="276"/>
      <c r="D10" s="109">
        <v>1</v>
      </c>
      <c r="E10" s="277">
        <v>1</v>
      </c>
      <c r="F10" s="278"/>
      <c r="G10" s="110" t="s">
        <v>241</v>
      </c>
      <c r="H10" s="110" t="s">
        <v>203</v>
      </c>
      <c r="I10" s="94" t="s">
        <v>204</v>
      </c>
      <c r="J10" s="94" t="s">
        <v>205</v>
      </c>
      <c r="K10" s="94" t="s">
        <v>204</v>
      </c>
      <c r="L10" s="94" t="s">
        <v>206</v>
      </c>
      <c r="M10" s="94" t="s">
        <v>207</v>
      </c>
      <c r="N10" s="94" t="s">
        <v>207</v>
      </c>
      <c r="O10" s="94" t="s">
        <v>208</v>
      </c>
      <c r="P10" s="94" t="s">
        <v>207</v>
      </c>
      <c r="Q10" s="140" t="s">
        <v>209</v>
      </c>
      <c r="R10" s="111" t="s">
        <v>210</v>
      </c>
      <c r="S10" s="111" t="s">
        <v>211</v>
      </c>
      <c r="T10" s="122"/>
    </row>
    <row r="11" spans="1:20" s="148" customFormat="1" ht="39.950000000000003" customHeight="1" x14ac:dyDescent="0.2">
      <c r="A11" s="141">
        <v>1</v>
      </c>
      <c r="B11" s="279" t="s">
        <v>212</v>
      </c>
      <c r="C11" s="141" t="s">
        <v>213</v>
      </c>
      <c r="D11" s="142">
        <v>44682</v>
      </c>
      <c r="E11" s="143">
        <v>44713</v>
      </c>
      <c r="F11" s="143">
        <v>45231</v>
      </c>
      <c r="G11" s="172">
        <f>J11</f>
        <v>45231</v>
      </c>
      <c r="H11" s="172">
        <f>J11</f>
        <v>45231</v>
      </c>
      <c r="I11" s="144">
        <v>45231</v>
      </c>
      <c r="J11" s="172">
        <f>I11</f>
        <v>45231</v>
      </c>
      <c r="K11" s="172">
        <f>$J11</f>
        <v>45231</v>
      </c>
      <c r="L11" s="172">
        <f t="shared" ref="L11:P11" si="0">$J11</f>
        <v>45231</v>
      </c>
      <c r="M11" s="172">
        <f t="shared" si="0"/>
        <v>45231</v>
      </c>
      <c r="N11" s="172">
        <f t="shared" si="0"/>
        <v>45231</v>
      </c>
      <c r="O11" s="172">
        <f t="shared" si="0"/>
        <v>45231</v>
      </c>
      <c r="P11" s="172">
        <f t="shared" si="0"/>
        <v>45231</v>
      </c>
      <c r="Q11" s="145"/>
      <c r="R11" s="146"/>
      <c r="S11" s="146"/>
      <c r="T11" s="147"/>
    </row>
    <row r="12" spans="1:20" s="148" customFormat="1" ht="39.950000000000003" customHeight="1" x14ac:dyDescent="0.2">
      <c r="A12" s="141">
        <v>2</v>
      </c>
      <c r="B12" s="280"/>
      <c r="C12" s="141" t="s">
        <v>214</v>
      </c>
      <c r="D12" s="149">
        <v>43000</v>
      </c>
      <c r="E12" s="150">
        <v>44600</v>
      </c>
      <c r="F12" s="150">
        <v>45500</v>
      </c>
      <c r="G12" s="151">
        <f>P12</f>
        <v>42918</v>
      </c>
      <c r="H12" s="152">
        <f>F12-G12</f>
        <v>2582</v>
      </c>
      <c r="I12" s="153">
        <v>30332</v>
      </c>
      <c r="J12" s="153">
        <v>4388</v>
      </c>
      <c r="K12" s="154">
        <f>I12+J12</f>
        <v>34720</v>
      </c>
      <c r="L12" s="153">
        <v>3952</v>
      </c>
      <c r="M12" s="153">
        <v>1782</v>
      </c>
      <c r="N12" s="153">
        <v>700</v>
      </c>
      <c r="O12" s="153">
        <v>1764</v>
      </c>
      <c r="P12" s="152">
        <f>K12+L12+M12+N12+O12</f>
        <v>42918</v>
      </c>
      <c r="Q12" s="145">
        <f>$D$12-$D$12/(1+$Q$13)</f>
        <v>5608.6956521739121</v>
      </c>
      <c r="R12" s="155">
        <f>$E$12-$E$12/(1+$R$13)</f>
        <v>5817.3913043478242</v>
      </c>
      <c r="S12" s="155">
        <f>$F12-$P12</f>
        <v>2582</v>
      </c>
      <c r="T12" s="152" t="s">
        <v>117</v>
      </c>
    </row>
    <row r="13" spans="1:20" s="163" customFormat="1" ht="39.950000000000003" customHeight="1" x14ac:dyDescent="0.2">
      <c r="A13" s="141">
        <v>3</v>
      </c>
      <c r="B13" s="280"/>
      <c r="C13" s="141" t="s">
        <v>215</v>
      </c>
      <c r="D13" s="156">
        <v>1</v>
      </c>
      <c r="E13" s="157">
        <v>1</v>
      </c>
      <c r="F13" s="158">
        <v>1</v>
      </c>
      <c r="G13" s="157">
        <f>G12/F12</f>
        <v>0.94325274725274721</v>
      </c>
      <c r="H13" s="157">
        <f>H12/(G12)</f>
        <v>6.0161237709119714E-2</v>
      </c>
      <c r="I13" s="159">
        <f>I12/G12</f>
        <v>0.70674309147676961</v>
      </c>
      <c r="J13" s="159">
        <f>J12/G12</f>
        <v>0.10224148375972786</v>
      </c>
      <c r="K13" s="159">
        <f>K12/G12</f>
        <v>0.80898457523649747</v>
      </c>
      <c r="L13" s="159">
        <f>L12/G12</f>
        <v>9.2082576075306399E-2</v>
      </c>
      <c r="M13" s="159">
        <f>M12/G12</f>
        <v>4.1521040123025307E-2</v>
      </c>
      <c r="N13" s="159">
        <f>N12/P12</f>
        <v>1.6310172887832611E-2</v>
      </c>
      <c r="O13" s="159">
        <f>O12/G12</f>
        <v>4.1101635677338183E-2</v>
      </c>
      <c r="P13" s="160">
        <f>K13+L13+M13+N13+O13</f>
        <v>0.99999999999999989</v>
      </c>
      <c r="Q13" s="161">
        <f>D14</f>
        <v>0.15</v>
      </c>
      <c r="R13" s="162">
        <f>E14</f>
        <v>0.15</v>
      </c>
      <c r="S13" s="162">
        <f>$S12/$P12</f>
        <v>6.0161237709119714E-2</v>
      </c>
      <c r="T13" s="152" t="s">
        <v>116</v>
      </c>
    </row>
    <row r="14" spans="1:20" s="169" customFormat="1" ht="39.950000000000003" customHeight="1" x14ac:dyDescent="0.2">
      <c r="A14" s="221">
        <v>4</v>
      </c>
      <c r="B14" s="281"/>
      <c r="C14" s="221" t="s">
        <v>216</v>
      </c>
      <c r="D14" s="222">
        <v>0.15</v>
      </c>
      <c r="E14" s="223">
        <v>0.15</v>
      </c>
      <c r="F14" s="289" t="s">
        <v>217</v>
      </c>
      <c r="G14" s="290"/>
      <c r="H14" s="290"/>
      <c r="I14" s="291"/>
      <c r="J14" s="224"/>
      <c r="K14" s="224"/>
      <c r="L14" s="224"/>
      <c r="M14" s="224"/>
      <c r="N14" s="224"/>
      <c r="O14" s="224"/>
      <c r="P14" s="225"/>
      <c r="Q14" s="226"/>
      <c r="R14" s="226"/>
      <c r="S14" s="227"/>
      <c r="T14" s="228"/>
    </row>
    <row r="15" spans="1:20" s="236" customFormat="1" ht="39.950000000000003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48" customFormat="1" ht="39.950000000000003" customHeight="1" x14ac:dyDescent="0.2">
      <c r="A16" s="229">
        <v>1</v>
      </c>
      <c r="B16" s="279" t="s">
        <v>218</v>
      </c>
      <c r="C16" s="229" t="s">
        <v>213</v>
      </c>
      <c r="D16" s="230">
        <f>D11</f>
        <v>44682</v>
      </c>
      <c r="E16" s="231">
        <f>E11</f>
        <v>44713</v>
      </c>
      <c r="F16" s="232">
        <v>45689</v>
      </c>
      <c r="G16" s="233">
        <f>I16</f>
        <v>45689</v>
      </c>
      <c r="H16" s="233">
        <f>I16</f>
        <v>45689</v>
      </c>
      <c r="I16" s="234">
        <v>45689</v>
      </c>
      <c r="J16" s="233">
        <f>I16</f>
        <v>45689</v>
      </c>
      <c r="K16" s="233">
        <f>I16</f>
        <v>45689</v>
      </c>
      <c r="L16" s="233">
        <f>I16</f>
        <v>45689</v>
      </c>
      <c r="M16" s="233">
        <f>I16</f>
        <v>45689</v>
      </c>
      <c r="N16" s="233">
        <f>M16</f>
        <v>45689</v>
      </c>
      <c r="O16" s="233">
        <f>M16</f>
        <v>45689</v>
      </c>
      <c r="P16" s="233">
        <f>I16</f>
        <v>45689</v>
      </c>
      <c r="Q16" s="235"/>
      <c r="R16" s="146"/>
      <c r="S16" s="146"/>
      <c r="T16" s="147"/>
    </row>
    <row r="17" spans="1:21" s="148" customFormat="1" ht="39.950000000000003" customHeight="1" x14ac:dyDescent="0.2">
      <c r="A17" s="141">
        <v>2</v>
      </c>
      <c r="B17" s="280"/>
      <c r="C17" s="141" t="s">
        <v>214</v>
      </c>
      <c r="D17" s="145">
        <f>D12</f>
        <v>43000</v>
      </c>
      <c r="E17" s="173">
        <f>E12</f>
        <v>44600</v>
      </c>
      <c r="F17" s="150">
        <v>52000</v>
      </c>
      <c r="G17" s="151">
        <f>P17</f>
        <v>50936</v>
      </c>
      <c r="H17" s="152">
        <f>F17-G17</f>
        <v>1064</v>
      </c>
      <c r="I17" s="153">
        <v>36642</v>
      </c>
      <c r="J17" s="153">
        <v>5224</v>
      </c>
      <c r="K17" s="152">
        <f>I17+J17</f>
        <v>41866</v>
      </c>
      <c r="L17" s="153">
        <v>4253</v>
      </c>
      <c r="M17" s="153">
        <v>1783</v>
      </c>
      <c r="N17" s="153">
        <v>1338</v>
      </c>
      <c r="O17" s="153">
        <v>1696</v>
      </c>
      <c r="P17" s="152">
        <f>K17+L17+M17+N17+O17</f>
        <v>50936</v>
      </c>
      <c r="Q17" s="145">
        <f>$D$12-$D$12/(1+$Q$13)</f>
        <v>5608.6956521739121</v>
      </c>
      <c r="R17" s="155">
        <f>$E$12-$E$12/(1+$R$13)</f>
        <v>5817.3913043478242</v>
      </c>
      <c r="S17" s="155">
        <f>$F17-$P17</f>
        <v>1064</v>
      </c>
      <c r="T17" s="152" t="s">
        <v>117</v>
      </c>
    </row>
    <row r="18" spans="1:21" s="163" customFormat="1" ht="39.950000000000003" customHeight="1" x14ac:dyDescent="0.2">
      <c r="A18" s="141">
        <v>3</v>
      </c>
      <c r="B18" s="280"/>
      <c r="C18" s="141" t="s">
        <v>215</v>
      </c>
      <c r="D18" s="156">
        <v>1</v>
      </c>
      <c r="E18" s="157">
        <v>1</v>
      </c>
      <c r="F18" s="158">
        <v>1</v>
      </c>
      <c r="G18" s="157">
        <f>G17/F17</f>
        <v>0.97953846153846158</v>
      </c>
      <c r="H18" s="157">
        <f>H17/(G17)</f>
        <v>2.0888958693262134E-2</v>
      </c>
      <c r="I18" s="159">
        <f>I17/G17</f>
        <v>0.71937333123920211</v>
      </c>
      <c r="J18" s="159">
        <f>J17/G17</f>
        <v>0.10256007538872311</v>
      </c>
      <c r="K18" s="159">
        <f>K17/G17</f>
        <v>0.82193340662792524</v>
      </c>
      <c r="L18" s="159">
        <f>L17/G17</f>
        <v>8.3496937333123925E-2</v>
      </c>
      <c r="M18" s="159">
        <f>M17/G17</f>
        <v>3.5004711795193967E-2</v>
      </c>
      <c r="N18" s="159">
        <f>N17/P17</f>
        <v>2.626825820637663E-2</v>
      </c>
      <c r="O18" s="159">
        <f>O17/G17</f>
        <v>3.3296686037380244E-2</v>
      </c>
      <c r="P18" s="160">
        <f>K18+L18+M18+N18+O18</f>
        <v>1</v>
      </c>
      <c r="Q18" s="161">
        <f>Q13</f>
        <v>0.15</v>
      </c>
      <c r="R18" s="162">
        <f>R13</f>
        <v>0.15</v>
      </c>
      <c r="S18" s="162">
        <f>$S17/$P17</f>
        <v>2.0888958693262134E-2</v>
      </c>
      <c r="T18" s="152" t="s">
        <v>116</v>
      </c>
    </row>
    <row r="19" spans="1:21" s="169" customFormat="1" ht="39.950000000000003" customHeight="1" x14ac:dyDescent="0.2">
      <c r="A19" s="141">
        <v>4</v>
      </c>
      <c r="B19" s="281"/>
      <c r="C19" s="141" t="s">
        <v>216</v>
      </c>
      <c r="D19" s="174">
        <f>D14</f>
        <v>0.15</v>
      </c>
      <c r="E19" s="175">
        <f>E14</f>
        <v>0.15</v>
      </c>
      <c r="F19" s="282" t="s">
        <v>219</v>
      </c>
      <c r="G19" s="283"/>
      <c r="H19" s="283"/>
      <c r="I19" s="283"/>
      <c r="J19" s="284"/>
      <c r="K19" s="164"/>
      <c r="L19" s="164"/>
      <c r="M19" s="164"/>
      <c r="N19" s="164"/>
      <c r="O19" s="164"/>
      <c r="P19" s="165"/>
      <c r="Q19" s="166"/>
      <c r="R19" s="166"/>
      <c r="S19" s="167"/>
      <c r="T19" s="168"/>
    </row>
    <row r="20" spans="1:21" s="169" customFormat="1" ht="17.25" customHeight="1" x14ac:dyDescent="0.2">
      <c r="A20" s="196"/>
      <c r="B20" s="197"/>
      <c r="C20" s="196"/>
      <c r="D20" s="198"/>
      <c r="E20" s="199"/>
      <c r="F20" s="200"/>
      <c r="G20" s="200"/>
      <c r="H20" s="200"/>
      <c r="I20" s="200"/>
      <c r="J20" s="200"/>
      <c r="K20" s="201"/>
      <c r="L20" s="201"/>
      <c r="M20" s="201"/>
      <c r="N20" s="201"/>
      <c r="O20" s="201"/>
      <c r="P20" s="202"/>
      <c r="Q20" s="203"/>
      <c r="R20" s="203"/>
      <c r="S20" s="204"/>
      <c r="T20" s="205"/>
    </row>
    <row r="21" spans="1:21" s="169" customFormat="1" ht="17.100000000000001" customHeight="1" x14ac:dyDescent="0.2">
      <c r="A21" s="171"/>
      <c r="D21" s="176"/>
      <c r="E21" s="293" t="s">
        <v>220</v>
      </c>
      <c r="F21" s="294"/>
      <c r="G21" s="294"/>
      <c r="H21" s="177"/>
      <c r="I21" s="178"/>
      <c r="J21" s="171"/>
      <c r="L21" s="171"/>
      <c r="N21" s="171"/>
      <c r="P21" s="171"/>
      <c r="R21" s="171"/>
      <c r="S21" s="171"/>
    </row>
    <row r="22" spans="1:21" s="169" customFormat="1" ht="12.75" customHeight="1" x14ac:dyDescent="0.2">
      <c r="A22" s="171"/>
      <c r="D22" s="179"/>
      <c r="E22" s="180"/>
      <c r="F22" s="178"/>
      <c r="G22" s="178"/>
      <c r="H22" s="177"/>
      <c r="I22" s="178"/>
      <c r="J22" s="171"/>
      <c r="L22" s="171"/>
      <c r="N22" s="171"/>
      <c r="P22" s="171"/>
      <c r="R22" s="171"/>
      <c r="S22" s="171"/>
    </row>
    <row r="23" spans="1:21" s="169" customFormat="1" ht="17.100000000000001" customHeight="1" x14ac:dyDescent="0.2">
      <c r="A23" s="171"/>
      <c r="D23" s="181"/>
      <c r="E23" s="285" t="s">
        <v>242</v>
      </c>
      <c r="F23" s="286"/>
      <c r="G23" s="286"/>
      <c r="H23" s="286"/>
      <c r="I23" s="286"/>
      <c r="J23" s="171"/>
      <c r="L23" s="171"/>
      <c r="N23" s="171"/>
      <c r="P23" s="171"/>
      <c r="R23" s="171"/>
      <c r="S23" s="171"/>
    </row>
    <row r="24" spans="1:21" s="169" customFormat="1" ht="11.25" customHeight="1" x14ac:dyDescent="0.2">
      <c r="A24" s="171"/>
      <c r="D24" s="182"/>
      <c r="E24" s="206"/>
      <c r="F24" s="207"/>
      <c r="G24" s="207"/>
      <c r="H24" s="207"/>
      <c r="I24" s="207"/>
      <c r="J24" s="171"/>
      <c r="L24" s="171"/>
      <c r="N24" s="171"/>
      <c r="P24" s="171"/>
      <c r="R24" s="171"/>
      <c r="S24" s="171"/>
    </row>
    <row r="25" spans="1:21" s="169" customFormat="1" ht="20.25" customHeight="1" x14ac:dyDescent="0.2">
      <c r="A25" s="171"/>
      <c r="D25" s="208" t="s">
        <v>243</v>
      </c>
      <c r="E25" s="206"/>
      <c r="F25" s="207"/>
      <c r="G25" s="207"/>
      <c r="H25" s="207"/>
      <c r="I25" s="207"/>
      <c r="J25" s="171"/>
      <c r="L25" s="171"/>
      <c r="N25" s="171"/>
      <c r="P25" s="171"/>
      <c r="R25" s="171"/>
      <c r="S25" s="171"/>
    </row>
    <row r="26" spans="1:21" ht="17.850000000000001" customHeight="1" x14ac:dyDescent="0.2">
      <c r="D26" s="131"/>
      <c r="E26" s="264" t="s">
        <v>223</v>
      </c>
      <c r="F26" s="264"/>
      <c r="G26" s="264"/>
      <c r="H26" s="264"/>
      <c r="I26" s="264"/>
      <c r="J26" s="264"/>
      <c r="K26" s="264"/>
      <c r="L26" s="264"/>
      <c r="M26" s="264"/>
      <c r="N26" s="264"/>
      <c r="O26" s="185"/>
      <c r="U26" s="132"/>
    </row>
    <row r="27" spans="1:21" ht="17.850000000000001" customHeight="1" x14ac:dyDescent="0.2">
      <c r="D27" s="131"/>
      <c r="E27" s="186"/>
      <c r="F27" s="186"/>
      <c r="G27" s="187"/>
      <c r="H27" s="186"/>
      <c r="I27" s="186"/>
      <c r="J27" s="186"/>
      <c r="K27" s="186"/>
      <c r="L27" s="186"/>
      <c r="M27" s="186"/>
      <c r="N27" s="188"/>
      <c r="O27" s="188"/>
      <c r="U27" s="132"/>
    </row>
    <row r="28" spans="1:21" ht="17.850000000000001" customHeight="1" x14ac:dyDescent="0.2">
      <c r="D28" s="131"/>
      <c r="E28" s="264" t="s">
        <v>118</v>
      </c>
      <c r="F28" s="264"/>
      <c r="G28" s="264"/>
      <c r="H28" s="264"/>
      <c r="I28" s="264"/>
      <c r="J28" s="264"/>
      <c r="K28" s="264"/>
      <c r="L28" s="264"/>
      <c r="M28" s="264"/>
      <c r="N28" s="264"/>
      <c r="U28" s="132"/>
    </row>
    <row r="29" spans="1:21" ht="17.850000000000001" customHeight="1" x14ac:dyDescent="0.2">
      <c r="D29" s="131"/>
      <c r="E29" s="186"/>
      <c r="F29" s="186"/>
      <c r="G29" s="186"/>
      <c r="H29" s="186"/>
      <c r="I29" s="186"/>
      <c r="J29" s="186"/>
      <c r="K29" s="186"/>
      <c r="L29" s="186"/>
      <c r="M29" s="186"/>
      <c r="N29" s="188"/>
      <c r="O29" s="188"/>
      <c r="U29" s="132"/>
    </row>
    <row r="30" spans="1:21" ht="17.850000000000001" customHeight="1" x14ac:dyDescent="0.2">
      <c r="D30" s="131"/>
      <c r="E30" s="264" t="s">
        <v>119</v>
      </c>
      <c r="F30" s="264"/>
      <c r="G30" s="264"/>
      <c r="H30" s="264"/>
      <c r="I30" s="264"/>
      <c r="J30" s="264"/>
      <c r="K30" s="264"/>
      <c r="L30" s="264"/>
      <c r="M30" s="264"/>
      <c r="N30" s="264"/>
      <c r="O30" s="188"/>
      <c r="U30" s="132"/>
    </row>
    <row r="31" spans="1:21" ht="17.850000000000001" customHeight="1" x14ac:dyDescent="0.2">
      <c r="D31" s="131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8"/>
      <c r="U31" s="132"/>
    </row>
    <row r="32" spans="1:21" ht="17.850000000000001" customHeight="1" x14ac:dyDescent="0.2">
      <c r="D32" s="186"/>
      <c r="E32" s="189" t="s">
        <v>120</v>
      </c>
      <c r="F32" s="186"/>
      <c r="G32" s="186"/>
      <c r="H32" s="186"/>
      <c r="I32" s="186"/>
      <c r="J32" s="186"/>
      <c r="K32" s="186"/>
      <c r="L32" s="186"/>
      <c r="M32" s="186"/>
      <c r="N32" s="188"/>
      <c r="O32" s="188"/>
      <c r="U32" s="132"/>
    </row>
    <row r="33" spans="1:21" ht="17.850000000000001" customHeight="1" x14ac:dyDescent="0.2">
      <c r="D33" s="186"/>
      <c r="E33" s="189"/>
      <c r="F33" s="186"/>
      <c r="G33" s="186"/>
      <c r="H33" s="186"/>
      <c r="I33" s="186"/>
      <c r="J33" s="186"/>
      <c r="K33" s="186"/>
      <c r="L33" s="186"/>
      <c r="M33" s="186"/>
      <c r="N33" s="188"/>
      <c r="O33" s="188"/>
      <c r="U33" s="132"/>
    </row>
    <row r="34" spans="1:21" ht="17.850000000000001" customHeight="1" x14ac:dyDescent="0.2">
      <c r="D34" s="186"/>
      <c r="E34" s="189" t="s">
        <v>121</v>
      </c>
      <c r="F34" s="186"/>
      <c r="G34" s="186"/>
      <c r="H34" s="186"/>
      <c r="I34" s="186"/>
      <c r="J34" s="186"/>
      <c r="K34" s="186"/>
      <c r="L34" s="186"/>
      <c r="M34" s="186"/>
      <c r="N34" s="188"/>
      <c r="O34" s="188"/>
      <c r="U34" s="132"/>
    </row>
    <row r="35" spans="1:21" s="132" customFormat="1" ht="17.850000000000001" customHeight="1" x14ac:dyDescent="0.2">
      <c r="A35" s="130"/>
      <c r="B35" s="130"/>
      <c r="C35" s="130"/>
      <c r="D35" s="186"/>
      <c r="E35" s="189"/>
      <c r="F35" s="186"/>
      <c r="G35" s="186"/>
      <c r="H35" s="186"/>
      <c r="I35" s="186"/>
      <c r="J35" s="186"/>
      <c r="K35" s="186"/>
      <c r="L35" s="186"/>
      <c r="M35" s="186"/>
      <c r="N35" s="188"/>
      <c r="O35" s="188"/>
    </row>
    <row r="36" spans="1:21" s="132" customFormat="1" ht="17.850000000000001" customHeight="1" x14ac:dyDescent="0.2">
      <c r="A36" s="130"/>
      <c r="B36" s="130"/>
      <c r="C36" s="130"/>
      <c r="D36" s="186"/>
      <c r="E36" s="189" t="s">
        <v>224</v>
      </c>
      <c r="F36" s="186"/>
      <c r="G36" s="186"/>
      <c r="H36" s="186"/>
      <c r="I36" s="186"/>
      <c r="J36" s="186"/>
      <c r="K36" s="186"/>
      <c r="L36" s="186"/>
      <c r="M36" s="186"/>
      <c r="N36" s="188"/>
      <c r="O36" s="188"/>
    </row>
    <row r="37" spans="1:21" s="132" customFormat="1" ht="17.850000000000001" customHeight="1" x14ac:dyDescent="0.2">
      <c r="A37" s="130"/>
      <c r="B37" s="130"/>
      <c r="C37" s="130"/>
      <c r="D37" s="186"/>
      <c r="E37" s="189"/>
      <c r="F37" s="186"/>
      <c r="G37" s="186"/>
      <c r="H37" s="186"/>
      <c r="I37" s="186"/>
      <c r="J37" s="186"/>
      <c r="K37" s="186"/>
      <c r="L37" s="186"/>
      <c r="M37" s="186"/>
      <c r="N37" s="188"/>
      <c r="O37" s="188"/>
    </row>
    <row r="38" spans="1:21" s="132" customFormat="1" ht="17.850000000000001" customHeight="1" x14ac:dyDescent="0.2">
      <c r="A38" s="130"/>
      <c r="B38" s="130"/>
      <c r="C38" s="130"/>
      <c r="D38" s="186"/>
      <c r="E38" s="189" t="s">
        <v>225</v>
      </c>
      <c r="F38" s="186"/>
      <c r="G38" s="186"/>
      <c r="H38" s="186"/>
      <c r="I38" s="186"/>
      <c r="J38" s="186"/>
      <c r="K38" s="186"/>
      <c r="L38" s="186"/>
      <c r="M38" s="186"/>
      <c r="N38" s="188"/>
      <c r="O38" s="188"/>
    </row>
    <row r="39" spans="1:21" s="132" customFormat="1" ht="17.850000000000001" customHeight="1" x14ac:dyDescent="0.2">
      <c r="A39" s="130"/>
      <c r="B39" s="130"/>
      <c r="C39" s="130"/>
      <c r="D39" s="264" t="s">
        <v>122</v>
      </c>
      <c r="E39" s="264"/>
      <c r="F39" s="186"/>
      <c r="G39" s="186"/>
      <c r="H39" s="186"/>
      <c r="I39" s="186"/>
      <c r="J39" s="186"/>
      <c r="K39" s="186"/>
      <c r="L39" s="186"/>
      <c r="M39" s="190"/>
      <c r="N39" s="191"/>
    </row>
    <row r="40" spans="1:21" s="132" customFormat="1" ht="17.850000000000001" customHeight="1" x14ac:dyDescent="0.2">
      <c r="A40" s="130"/>
      <c r="B40" s="130"/>
      <c r="C40" s="130"/>
      <c r="D40" s="186"/>
      <c r="E40" s="186"/>
      <c r="F40" s="186"/>
      <c r="G40" s="186"/>
      <c r="H40" s="186"/>
      <c r="I40" s="186"/>
      <c r="J40" s="186"/>
      <c r="K40" s="186"/>
      <c r="L40" s="186"/>
      <c r="M40" s="190"/>
      <c r="N40" s="191"/>
    </row>
    <row r="41" spans="1:21" s="132" customFormat="1" ht="17.850000000000001" customHeight="1" x14ac:dyDescent="0.2">
      <c r="A41" s="130"/>
      <c r="B41" s="130"/>
      <c r="C41" s="130"/>
      <c r="E41" s="264" t="s">
        <v>123</v>
      </c>
      <c r="F41" s="264"/>
      <c r="G41" s="264"/>
      <c r="H41" s="264"/>
      <c r="I41" s="264"/>
      <c r="J41" s="264"/>
      <c r="K41" s="264"/>
      <c r="L41" s="264"/>
      <c r="M41" s="264"/>
      <c r="N41" s="264"/>
    </row>
    <row r="42" spans="1:21" s="132" customFormat="1" ht="17.850000000000001" customHeight="1" x14ac:dyDescent="0.2">
      <c r="A42" s="130"/>
      <c r="B42" s="130"/>
      <c r="C42" s="130"/>
      <c r="E42" s="264"/>
      <c r="F42" s="264"/>
      <c r="G42" s="264"/>
      <c r="H42" s="264"/>
      <c r="I42" s="264"/>
      <c r="J42" s="264"/>
      <c r="K42" s="264"/>
      <c r="L42" s="264"/>
      <c r="M42" s="264"/>
      <c r="N42" s="264"/>
    </row>
    <row r="43" spans="1:21" s="132" customFormat="1" ht="17.850000000000001" customHeight="1" x14ac:dyDescent="0.2">
      <c r="A43" s="130"/>
      <c r="B43" s="130"/>
      <c r="C43" s="130"/>
      <c r="E43" s="264" t="s">
        <v>244</v>
      </c>
      <c r="F43" s="264"/>
      <c r="G43" s="264"/>
      <c r="H43" s="264"/>
      <c r="I43" s="264"/>
      <c r="J43" s="264"/>
      <c r="K43" s="264"/>
      <c r="L43" s="264"/>
      <c r="M43" s="264"/>
      <c r="N43" s="264"/>
    </row>
    <row r="44" spans="1:21" s="132" customFormat="1" ht="17.850000000000001" customHeight="1" x14ac:dyDescent="0.2">
      <c r="A44" s="130"/>
      <c r="B44" s="130"/>
      <c r="C44" s="130"/>
      <c r="E44" s="190"/>
      <c r="F44" s="190"/>
      <c r="G44" s="190"/>
      <c r="H44" s="190"/>
      <c r="I44" s="190"/>
      <c r="J44" s="190"/>
      <c r="K44" s="190"/>
      <c r="L44" s="190"/>
      <c r="M44" s="190"/>
    </row>
    <row r="45" spans="1:21" s="132" customFormat="1" ht="17.850000000000001" customHeight="1" x14ac:dyDescent="0.2">
      <c r="A45" s="130"/>
      <c r="B45" s="130"/>
      <c r="C45" s="130"/>
      <c r="E45" s="264" t="s">
        <v>227</v>
      </c>
      <c r="F45" s="264"/>
      <c r="G45" s="264"/>
      <c r="H45" s="264"/>
      <c r="I45" s="264"/>
      <c r="J45" s="264"/>
      <c r="K45" s="264"/>
      <c r="L45" s="264"/>
      <c r="M45" s="264"/>
      <c r="N45" s="264"/>
    </row>
    <row r="46" spans="1:21" ht="17.850000000000001" customHeight="1" x14ac:dyDescent="0.2"/>
    <row r="47" spans="1:21" s="132" customFormat="1" ht="17.850000000000001" customHeight="1" x14ac:dyDescent="0.2">
      <c r="A47" s="130"/>
      <c r="B47" s="130"/>
      <c r="C47" s="130"/>
      <c r="D47" s="264" t="s">
        <v>228</v>
      </c>
      <c r="E47" s="264"/>
      <c r="F47" s="186"/>
      <c r="G47" s="186"/>
      <c r="H47" s="186"/>
      <c r="I47" s="186"/>
      <c r="J47" s="186"/>
      <c r="K47" s="186"/>
      <c r="L47" s="186"/>
      <c r="M47" s="190"/>
      <c r="N47" s="191"/>
    </row>
    <row r="48" spans="1:21" s="132" customFormat="1" ht="17.850000000000001" customHeight="1" x14ac:dyDescent="0.2">
      <c r="A48" s="130"/>
      <c r="B48" s="130"/>
      <c r="C48" s="130"/>
      <c r="D48" s="186"/>
      <c r="E48" s="186"/>
      <c r="F48" s="186"/>
      <c r="G48" s="186"/>
      <c r="H48" s="186"/>
      <c r="I48" s="186"/>
      <c r="J48" s="186"/>
      <c r="K48" s="186"/>
      <c r="L48" s="186"/>
      <c r="M48" s="190"/>
      <c r="N48" s="191"/>
    </row>
    <row r="49" spans="1:14" s="132" customFormat="1" ht="17.850000000000001" customHeight="1" x14ac:dyDescent="0.2">
      <c r="A49" s="130"/>
      <c r="B49" s="130"/>
      <c r="C49" s="130"/>
      <c r="D49" s="138" t="s">
        <v>229</v>
      </c>
      <c r="E49" s="186"/>
      <c r="F49" s="186"/>
      <c r="G49" s="186"/>
      <c r="H49" s="186"/>
      <c r="I49" s="186"/>
      <c r="J49" s="186"/>
      <c r="K49" s="186"/>
      <c r="L49" s="186"/>
      <c r="M49" s="190"/>
      <c r="N49" s="191"/>
    </row>
    <row r="50" spans="1:14" s="132" customFormat="1" ht="17.850000000000001" customHeight="1" x14ac:dyDescent="0.2">
      <c r="A50" s="130"/>
      <c r="B50" s="130"/>
      <c r="C50" s="130"/>
      <c r="D50" s="132" t="s">
        <v>218</v>
      </c>
      <c r="E50" s="176" t="s">
        <v>230</v>
      </c>
      <c r="F50" s="192" t="s">
        <v>231</v>
      </c>
      <c r="G50" s="190"/>
      <c r="H50" s="190"/>
      <c r="I50" s="190"/>
      <c r="J50" s="190"/>
      <c r="K50" s="190"/>
      <c r="L50" s="190"/>
      <c r="M50" s="190"/>
      <c r="N50" s="190"/>
    </row>
    <row r="51" spans="1:14" s="132" customFormat="1" ht="17.850000000000001" customHeight="1" x14ac:dyDescent="0.2">
      <c r="A51" s="130"/>
      <c r="B51" s="130"/>
      <c r="C51" s="130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1:14" s="132" customFormat="1" ht="17.850000000000001" customHeight="1" x14ac:dyDescent="0.2">
      <c r="A52" s="130"/>
      <c r="B52" s="130"/>
      <c r="C52" s="130"/>
      <c r="D52" s="132" t="s">
        <v>218</v>
      </c>
      <c r="E52" s="193" t="s">
        <v>232</v>
      </c>
      <c r="F52" s="192" t="s">
        <v>233</v>
      </c>
      <c r="G52" s="190"/>
      <c r="H52" s="190"/>
      <c r="I52" s="190"/>
      <c r="J52" s="190"/>
      <c r="K52" s="190"/>
      <c r="L52" s="190"/>
      <c r="M52" s="190"/>
      <c r="N52" s="190"/>
    </row>
    <row r="53" spans="1:14" s="132" customFormat="1" ht="17.850000000000001" customHeight="1" x14ac:dyDescent="0.2">
      <c r="A53" s="130"/>
      <c r="B53" s="130"/>
      <c r="C53" s="130"/>
      <c r="E53" s="190"/>
      <c r="F53" s="190"/>
      <c r="G53" s="190"/>
      <c r="H53" s="190"/>
      <c r="I53" s="190"/>
      <c r="J53" s="190"/>
      <c r="K53" s="190"/>
      <c r="L53" s="190"/>
      <c r="M53" s="190"/>
    </row>
    <row r="54" spans="1:14" s="132" customFormat="1" ht="17.850000000000001" customHeight="1" x14ac:dyDescent="0.2">
      <c r="A54" s="130"/>
      <c r="B54" s="130"/>
      <c r="C54" s="130"/>
      <c r="D54" s="132" t="s">
        <v>212</v>
      </c>
      <c r="E54" s="193" t="s">
        <v>234</v>
      </c>
      <c r="F54" s="192" t="s">
        <v>235</v>
      </c>
      <c r="G54" s="190"/>
      <c r="H54" s="190"/>
      <c r="I54" s="190"/>
      <c r="J54" s="190"/>
      <c r="K54" s="190"/>
      <c r="L54" s="190"/>
      <c r="M54" s="190"/>
      <c r="N54" s="190"/>
    </row>
    <row r="55" spans="1:14" s="132" customFormat="1" ht="17.850000000000001" customHeight="1" x14ac:dyDescent="0.2">
      <c r="A55" s="130"/>
      <c r="B55" s="130"/>
      <c r="C55" s="130"/>
      <c r="E55" s="192"/>
      <c r="F55" s="192"/>
      <c r="G55" s="190"/>
      <c r="H55" s="190"/>
      <c r="I55" s="190"/>
      <c r="J55" s="190"/>
      <c r="K55" s="190"/>
      <c r="L55" s="190"/>
      <c r="M55" s="190"/>
      <c r="N55" s="190"/>
    </row>
    <row r="56" spans="1:14" s="132" customFormat="1" ht="17.850000000000001" customHeight="1" x14ac:dyDescent="0.2">
      <c r="A56" s="130"/>
      <c r="B56" s="130"/>
      <c r="C56" s="130"/>
      <c r="D56" s="132" t="s">
        <v>212</v>
      </c>
      <c r="E56" s="194" t="s">
        <v>236</v>
      </c>
      <c r="F56" s="192" t="s">
        <v>237</v>
      </c>
      <c r="G56" s="190"/>
      <c r="H56" s="190"/>
      <c r="I56" s="190"/>
      <c r="J56" s="190"/>
      <c r="K56" s="190"/>
      <c r="L56" s="190"/>
      <c r="M56" s="190"/>
      <c r="N56" s="190"/>
    </row>
    <row r="57" spans="1:14" ht="17.850000000000001" customHeight="1" x14ac:dyDescent="0.2"/>
    <row r="58" spans="1:14" s="132" customFormat="1" ht="17.850000000000001" customHeight="1" x14ac:dyDescent="0.2">
      <c r="A58" s="130"/>
      <c r="B58" s="130"/>
      <c r="C58" s="130"/>
      <c r="D58" s="132" t="s">
        <v>218</v>
      </c>
      <c r="E58" s="195" t="s">
        <v>234</v>
      </c>
      <c r="F58" s="192" t="s">
        <v>238</v>
      </c>
      <c r="G58" s="190"/>
      <c r="H58" s="190"/>
      <c r="I58" s="190"/>
      <c r="J58" s="190"/>
      <c r="K58" s="190"/>
      <c r="L58" s="190"/>
      <c r="M58" s="190"/>
      <c r="N58" s="190"/>
    </row>
    <row r="59" spans="1:14" ht="17.850000000000001" customHeight="1" x14ac:dyDescent="0.2"/>
    <row r="60" spans="1:14" s="132" customFormat="1" ht="17.850000000000001" customHeight="1" x14ac:dyDescent="0.2">
      <c r="A60" s="130"/>
      <c r="B60" s="130"/>
      <c r="C60" s="130"/>
      <c r="D60" s="132" t="s">
        <v>218</v>
      </c>
      <c r="E60" s="194" t="s">
        <v>236</v>
      </c>
      <c r="F60" s="192" t="s">
        <v>239</v>
      </c>
      <c r="G60" s="190"/>
      <c r="H60" s="190"/>
      <c r="I60" s="190"/>
      <c r="J60" s="190"/>
      <c r="K60" s="190"/>
      <c r="L60" s="190"/>
      <c r="M60" s="190"/>
      <c r="N60" s="190"/>
    </row>
  </sheetData>
  <sheetProtection algorithmName="SHA-512" hashValue="gT4TIuiSZzpr85ERfpvdtXZKQZIh/+CajLX8zjQcfXtr/REPVfmOvex4JGjgGtvWD/u4s9uW/3NI5u1RkbguqA==" saltValue="htY1jdQYN7AQ4w227nLkqw==" spinCount="100000" sheet="1" objects="1" scenarios="1"/>
  <mergeCells count="37">
    <mergeCell ref="E42:N42"/>
    <mergeCell ref="E43:N43"/>
    <mergeCell ref="E45:N45"/>
    <mergeCell ref="D47:E47"/>
    <mergeCell ref="E51:N51"/>
    <mergeCell ref="E41:N41"/>
    <mergeCell ref="B11:B14"/>
    <mergeCell ref="F14:I14"/>
    <mergeCell ref="A15:T15"/>
    <mergeCell ref="B16:B19"/>
    <mergeCell ref="F19:J19"/>
    <mergeCell ref="E21:G21"/>
    <mergeCell ref="E23:I23"/>
    <mergeCell ref="E26:N26"/>
    <mergeCell ref="E28:N28"/>
    <mergeCell ref="E30:N30"/>
    <mergeCell ref="D39:E39"/>
    <mergeCell ref="B8:C8"/>
    <mergeCell ref="A9:A10"/>
    <mergeCell ref="B9:C9"/>
    <mergeCell ref="D9:F9"/>
    <mergeCell ref="L9:O9"/>
    <mergeCell ref="B10:C10"/>
    <mergeCell ref="E10:F10"/>
    <mergeCell ref="A3:T3"/>
    <mergeCell ref="A5:K5"/>
    <mergeCell ref="A6:A7"/>
    <mergeCell ref="B6:C7"/>
    <mergeCell ref="D6:D7"/>
    <mergeCell ref="E6:E7"/>
    <mergeCell ref="F6:F7"/>
    <mergeCell ref="G6:G7"/>
    <mergeCell ref="H6:H7"/>
    <mergeCell ref="I6:P6"/>
    <mergeCell ref="Q6:S6"/>
    <mergeCell ref="T6:T7"/>
    <mergeCell ref="I7:K7"/>
  </mergeCells>
  <pageMargins left="0.7" right="0.7" top="0.75" bottom="0.75" header="0.3" footer="0.3"/>
  <pageSetup paperSize="8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J37"/>
  <sheetViews>
    <sheetView rightToLeft="1" zoomScale="90" zoomScaleNormal="90" workbookViewId="0">
      <pane ySplit="6" topLeftCell="A7" activePane="bottomLeft" state="frozen"/>
      <selection activeCell="C32" sqref="C32"/>
      <selection pane="bottomLeft" activeCell="I8" sqref="I8"/>
    </sheetView>
  </sheetViews>
  <sheetFormatPr defaultColWidth="8.75" defaultRowHeight="18.75" x14ac:dyDescent="0.2"/>
  <cols>
    <col min="1" max="1" width="5.5" style="20" customWidth="1"/>
    <col min="2" max="2" width="17.375" style="20" customWidth="1"/>
    <col min="3" max="3" width="49.5" style="117" customWidth="1"/>
    <col min="4" max="4" width="13.375" style="15" customWidth="1"/>
    <col min="5" max="5" width="13" style="2" customWidth="1"/>
    <col min="6" max="6" width="9.75" style="15" customWidth="1"/>
    <col min="7" max="7" width="15" style="15" customWidth="1"/>
    <col min="8" max="8" width="14.875" style="14" customWidth="1"/>
    <col min="9" max="9" width="15.375" style="14" customWidth="1"/>
    <col min="10" max="10" width="64.625" style="2" customWidth="1"/>
    <col min="11" max="16384" width="8.75" style="117"/>
  </cols>
  <sheetData>
    <row r="1" spans="1:10" x14ac:dyDescent="0.2">
      <c r="H1" s="2"/>
      <c r="I1" s="2"/>
      <c r="J1" s="3">
        <v>45748</v>
      </c>
    </row>
    <row r="2" spans="1:10" s="4" customFormat="1" ht="19.5" x14ac:dyDescent="0.2">
      <c r="A2" s="299" t="s">
        <v>124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s="4" customFormat="1" ht="19.5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s="4" customFormat="1" ht="19.5" x14ac:dyDescent="0.2">
      <c r="A4" s="300" t="s">
        <v>125</v>
      </c>
      <c r="B4" s="300"/>
      <c r="C4" s="300"/>
      <c r="D4" s="300"/>
      <c r="E4" s="300"/>
      <c r="F4" s="300"/>
      <c r="G4" s="300"/>
      <c r="H4" s="300"/>
      <c r="I4" s="300"/>
      <c r="J4" s="300"/>
    </row>
    <row r="6" spans="1:10" s="6" customFormat="1" ht="51" customHeight="1" x14ac:dyDescent="0.2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51</v>
      </c>
      <c r="G6" s="5" t="s">
        <v>126</v>
      </c>
      <c r="H6" s="5" t="s">
        <v>127</v>
      </c>
      <c r="I6" s="5" t="s">
        <v>53</v>
      </c>
      <c r="J6" s="5" t="s">
        <v>5</v>
      </c>
    </row>
    <row r="7" spans="1:10" ht="18.75" customHeight="1" x14ac:dyDescent="0.2">
      <c r="A7" s="301" t="s">
        <v>20</v>
      </c>
      <c r="B7" s="302"/>
      <c r="C7" s="303"/>
      <c r="D7" s="46"/>
      <c r="E7" s="7"/>
      <c r="F7" s="17"/>
      <c r="G7" s="17"/>
      <c r="H7" s="9"/>
      <c r="I7" s="9"/>
      <c r="J7" s="8"/>
    </row>
    <row r="8" spans="1:10" x14ac:dyDescent="0.2">
      <c r="A8" s="10">
        <v>1</v>
      </c>
      <c r="B8" s="304" t="s">
        <v>6</v>
      </c>
      <c r="C8" s="18" t="s">
        <v>7</v>
      </c>
      <c r="D8" s="47"/>
      <c r="E8" s="119"/>
      <c r="F8" s="119">
        <v>200</v>
      </c>
      <c r="G8" s="19">
        <v>500</v>
      </c>
      <c r="H8" s="19">
        <f>G8*F8</f>
        <v>100000</v>
      </c>
      <c r="I8" s="19">
        <f t="shared" ref="I8:I19" si="0">H8*1.18</f>
        <v>118000</v>
      </c>
      <c r="J8" s="13"/>
    </row>
    <row r="9" spans="1:10" x14ac:dyDescent="0.2">
      <c r="A9" s="10">
        <v>2</v>
      </c>
      <c r="B9" s="305"/>
      <c r="C9" s="18" t="s">
        <v>21</v>
      </c>
      <c r="D9" s="47"/>
      <c r="E9" s="119"/>
      <c r="F9" s="119">
        <v>1500</v>
      </c>
      <c r="G9" s="19">
        <v>6500</v>
      </c>
      <c r="H9" s="19">
        <f t="shared" ref="H9:H19" si="1">G9*F9</f>
        <v>9750000</v>
      </c>
      <c r="I9" s="19">
        <f t="shared" si="0"/>
        <v>11505000</v>
      </c>
      <c r="J9" s="13"/>
    </row>
    <row r="10" spans="1:10" x14ac:dyDescent="0.2">
      <c r="A10" s="10">
        <v>3</v>
      </c>
      <c r="B10" s="305"/>
      <c r="C10" s="18" t="s">
        <v>22</v>
      </c>
      <c r="D10" s="47"/>
      <c r="E10" s="119"/>
      <c r="F10" s="119">
        <v>200</v>
      </c>
      <c r="G10" s="19">
        <v>1900</v>
      </c>
      <c r="H10" s="19">
        <f t="shared" si="1"/>
        <v>380000</v>
      </c>
      <c r="I10" s="19">
        <f t="shared" si="0"/>
        <v>448400</v>
      </c>
      <c r="J10" s="18" t="s">
        <v>47</v>
      </c>
    </row>
    <row r="11" spans="1:10" x14ac:dyDescent="0.2">
      <c r="A11" s="10">
        <v>4</v>
      </c>
      <c r="B11" s="305"/>
      <c r="C11" s="18" t="s">
        <v>23</v>
      </c>
      <c r="D11" s="47"/>
      <c r="E11" s="119"/>
      <c r="F11" s="119">
        <v>200</v>
      </c>
      <c r="G11" s="19">
        <v>2850</v>
      </c>
      <c r="H11" s="19">
        <f t="shared" si="1"/>
        <v>570000</v>
      </c>
      <c r="I11" s="19">
        <f t="shared" si="0"/>
        <v>672600</v>
      </c>
      <c r="J11" s="18" t="s">
        <v>48</v>
      </c>
    </row>
    <row r="12" spans="1:10" x14ac:dyDescent="0.2">
      <c r="A12" s="10">
        <v>5</v>
      </c>
      <c r="B12" s="306"/>
      <c r="C12" s="18" t="s">
        <v>8</v>
      </c>
      <c r="D12" s="53" t="s">
        <v>54</v>
      </c>
      <c r="E12" s="54">
        <v>0.02</v>
      </c>
      <c r="F12" s="119">
        <v>1</v>
      </c>
      <c r="G12" s="19">
        <f>E12*(H9+H10+H11)</f>
        <v>214000</v>
      </c>
      <c r="H12" s="19">
        <f t="shared" si="1"/>
        <v>214000</v>
      </c>
      <c r="I12" s="19">
        <f t="shared" si="0"/>
        <v>252520</v>
      </c>
      <c r="J12" s="18" t="s">
        <v>49</v>
      </c>
    </row>
    <row r="13" spans="1:10" x14ac:dyDescent="0.2">
      <c r="A13" s="34">
        <v>6</v>
      </c>
      <c r="B13" s="307" t="s">
        <v>24</v>
      </c>
      <c r="C13" s="35" t="s">
        <v>9</v>
      </c>
      <c r="D13" s="52"/>
      <c r="E13" s="36"/>
      <c r="F13" s="36">
        <v>400</v>
      </c>
      <c r="G13" s="37">
        <v>700</v>
      </c>
      <c r="H13" s="37">
        <f t="shared" si="1"/>
        <v>280000</v>
      </c>
      <c r="I13" s="37">
        <f t="shared" si="0"/>
        <v>330400</v>
      </c>
      <c r="J13" s="35" t="s">
        <v>50</v>
      </c>
    </row>
    <row r="14" spans="1:10" x14ac:dyDescent="0.2">
      <c r="A14" s="34">
        <v>7</v>
      </c>
      <c r="B14" s="308"/>
      <c r="C14" s="35" t="s">
        <v>25</v>
      </c>
      <c r="D14" s="52"/>
      <c r="E14" s="36"/>
      <c r="F14" s="36">
        <v>1</v>
      </c>
      <c r="G14" s="37">
        <v>100</v>
      </c>
      <c r="H14" s="37">
        <f t="shared" si="1"/>
        <v>100</v>
      </c>
      <c r="I14" s="37">
        <f t="shared" si="0"/>
        <v>118</v>
      </c>
      <c r="J14" s="35" t="s">
        <v>26</v>
      </c>
    </row>
    <row r="15" spans="1:10" x14ac:dyDescent="0.2">
      <c r="A15" s="34">
        <v>8</v>
      </c>
      <c r="B15" s="308"/>
      <c r="C15" s="35" t="s">
        <v>10</v>
      </c>
      <c r="D15" s="52"/>
      <c r="E15" s="36"/>
      <c r="F15" s="36">
        <v>1</v>
      </c>
      <c r="G15" s="37">
        <v>500</v>
      </c>
      <c r="H15" s="37">
        <f t="shared" si="1"/>
        <v>500</v>
      </c>
      <c r="I15" s="37">
        <f t="shared" si="0"/>
        <v>590</v>
      </c>
      <c r="J15" s="35" t="s">
        <v>27</v>
      </c>
    </row>
    <row r="16" spans="1:10" x14ac:dyDescent="0.2">
      <c r="A16" s="10">
        <v>9</v>
      </c>
      <c r="B16" s="309" t="s">
        <v>28</v>
      </c>
      <c r="C16" s="18" t="s">
        <v>36</v>
      </c>
      <c r="D16" s="47"/>
      <c r="E16" s="119"/>
      <c r="F16" s="119">
        <v>1</v>
      </c>
      <c r="G16" s="19">
        <v>850</v>
      </c>
      <c r="H16" s="19">
        <f t="shared" si="1"/>
        <v>850</v>
      </c>
      <c r="I16" s="19">
        <f t="shared" si="0"/>
        <v>1003</v>
      </c>
      <c r="J16" s="18" t="s">
        <v>29</v>
      </c>
    </row>
    <row r="17" spans="1:10" x14ac:dyDescent="0.2">
      <c r="A17" s="10">
        <v>10</v>
      </c>
      <c r="B17" s="309"/>
      <c r="C17" s="18" t="s">
        <v>30</v>
      </c>
      <c r="D17" s="47"/>
      <c r="E17" s="119"/>
      <c r="F17" s="119">
        <v>1</v>
      </c>
      <c r="G17" s="19">
        <v>550</v>
      </c>
      <c r="H17" s="19">
        <f t="shared" si="1"/>
        <v>550</v>
      </c>
      <c r="I17" s="19">
        <f t="shared" si="0"/>
        <v>649</v>
      </c>
      <c r="J17" s="18" t="s">
        <v>33</v>
      </c>
    </row>
    <row r="18" spans="1:10" x14ac:dyDescent="0.2">
      <c r="A18" s="10">
        <v>11</v>
      </c>
      <c r="B18" s="309"/>
      <c r="C18" s="18" t="s">
        <v>55</v>
      </c>
      <c r="D18" s="47"/>
      <c r="E18" s="119"/>
      <c r="F18" s="119">
        <v>1</v>
      </c>
      <c r="G18" s="19">
        <v>300</v>
      </c>
      <c r="H18" s="19">
        <f t="shared" si="1"/>
        <v>300</v>
      </c>
      <c r="I18" s="19">
        <f t="shared" si="0"/>
        <v>354</v>
      </c>
      <c r="J18" s="18"/>
    </row>
    <row r="19" spans="1:10" x14ac:dyDescent="0.2">
      <c r="A19" s="10">
        <v>12</v>
      </c>
      <c r="B19" s="309"/>
      <c r="C19" s="18" t="s">
        <v>31</v>
      </c>
      <c r="D19" s="47"/>
      <c r="E19" s="119"/>
      <c r="F19" s="119">
        <v>1</v>
      </c>
      <c r="G19" s="19">
        <v>100</v>
      </c>
      <c r="H19" s="19">
        <f t="shared" si="1"/>
        <v>100</v>
      </c>
      <c r="I19" s="19">
        <f t="shared" si="0"/>
        <v>118</v>
      </c>
      <c r="J19" s="18"/>
    </row>
    <row r="20" spans="1:10" ht="30" customHeight="1" x14ac:dyDescent="0.2">
      <c r="A20" s="11">
        <v>13</v>
      </c>
      <c r="B20" s="11"/>
      <c r="C20" s="27" t="s">
        <v>40</v>
      </c>
      <c r="D20" s="48"/>
      <c r="E20" s="11"/>
      <c r="F20" s="11"/>
      <c r="G20" s="114"/>
      <c r="H20" s="31">
        <f>SUM(H8:H19)</f>
        <v>11296400</v>
      </c>
      <c r="I20" s="31">
        <f>SUM(I8:I19)</f>
        <v>13329752</v>
      </c>
      <c r="J20" s="31"/>
    </row>
    <row r="21" spans="1:10" ht="93.75" x14ac:dyDescent="0.2">
      <c r="A21" s="21">
        <v>14</v>
      </c>
      <c r="B21" s="295" t="s">
        <v>11</v>
      </c>
      <c r="C21" s="22" t="s">
        <v>12</v>
      </c>
      <c r="D21" s="39" t="s">
        <v>13</v>
      </c>
      <c r="E21" s="38">
        <v>0.1</v>
      </c>
      <c r="F21" s="23"/>
      <c r="G21" s="24"/>
      <c r="H21" s="25">
        <f>H20*0.1</f>
        <v>1129640</v>
      </c>
      <c r="I21" s="25">
        <f>H21*1.18</f>
        <v>1332975.2</v>
      </c>
      <c r="J21" s="22" t="s">
        <v>45</v>
      </c>
    </row>
    <row r="22" spans="1:10" x14ac:dyDescent="0.2">
      <c r="A22" s="21">
        <v>15</v>
      </c>
      <c r="B22" s="296"/>
      <c r="C22" s="22" t="s">
        <v>14</v>
      </c>
      <c r="D22" s="39" t="s">
        <v>15</v>
      </c>
      <c r="E22" s="38">
        <v>0.04</v>
      </c>
      <c r="F22" s="23"/>
      <c r="G22" s="24"/>
      <c r="H22" s="25">
        <f>H20*0.04</f>
        <v>451856</v>
      </c>
      <c r="I22" s="25">
        <f t="shared" ref="I22:I26" si="2">H22*1.18</f>
        <v>533190.07999999996</v>
      </c>
      <c r="J22" s="25"/>
    </row>
    <row r="23" spans="1:10" ht="37.5" x14ac:dyDescent="0.2">
      <c r="A23" s="21">
        <v>16</v>
      </c>
      <c r="B23" s="296"/>
      <c r="C23" s="22" t="s">
        <v>32</v>
      </c>
      <c r="D23" s="49"/>
      <c r="E23" s="38"/>
      <c r="F23" s="23"/>
      <c r="G23" s="24"/>
      <c r="H23" s="25">
        <v>30</v>
      </c>
      <c r="I23" s="25">
        <f t="shared" si="2"/>
        <v>35.4</v>
      </c>
      <c r="J23" s="22" t="s">
        <v>37</v>
      </c>
    </row>
    <row r="24" spans="1:10" x14ac:dyDescent="0.2">
      <c r="A24" s="21">
        <v>17</v>
      </c>
      <c r="B24" s="296"/>
      <c r="C24" s="22" t="s">
        <v>128</v>
      </c>
      <c r="D24" s="49"/>
      <c r="E24" s="39"/>
      <c r="F24" s="23">
        <v>200</v>
      </c>
      <c r="G24" s="24"/>
      <c r="H24" s="25">
        <f>100*F24</f>
        <v>20000</v>
      </c>
      <c r="I24" s="25">
        <f t="shared" si="2"/>
        <v>23600</v>
      </c>
      <c r="J24" s="22" t="s">
        <v>46</v>
      </c>
    </row>
    <row r="25" spans="1:10" x14ac:dyDescent="0.2">
      <c r="A25" s="21">
        <v>18</v>
      </c>
      <c r="B25" s="296"/>
      <c r="C25" s="22" t="s">
        <v>38</v>
      </c>
      <c r="D25" s="49"/>
      <c r="E25" s="39"/>
      <c r="F25" s="23"/>
      <c r="G25" s="24"/>
      <c r="H25" s="25">
        <v>70</v>
      </c>
      <c r="I25" s="25">
        <f t="shared" si="2"/>
        <v>82.6</v>
      </c>
      <c r="J25" s="22"/>
    </row>
    <row r="26" spans="1:10" x14ac:dyDescent="0.2">
      <c r="A26" s="21">
        <v>19</v>
      </c>
      <c r="B26" s="296"/>
      <c r="C26" s="22" t="s">
        <v>39</v>
      </c>
      <c r="D26" s="49"/>
      <c r="E26" s="39"/>
      <c r="F26" s="23"/>
      <c r="G26" s="24"/>
      <c r="H26" s="25">
        <v>56</v>
      </c>
      <c r="I26" s="25">
        <f t="shared" si="2"/>
        <v>66.08</v>
      </c>
      <c r="J26" s="22" t="s">
        <v>56</v>
      </c>
    </row>
    <row r="27" spans="1:10" ht="56.25" x14ac:dyDescent="0.2">
      <c r="A27" s="21">
        <v>20</v>
      </c>
      <c r="B27" s="297"/>
      <c r="C27" s="22" t="s">
        <v>16</v>
      </c>
      <c r="D27" s="49"/>
      <c r="E27" s="38">
        <v>0.04</v>
      </c>
      <c r="F27" s="25"/>
      <c r="G27" s="24"/>
      <c r="H27" s="25">
        <f>E27*(H20+H21+H22+H23+H25+H26)</f>
        <v>515122.08</v>
      </c>
      <c r="I27" s="25">
        <f>H27</f>
        <v>515122.08</v>
      </c>
      <c r="J27" s="22" t="s">
        <v>129</v>
      </c>
    </row>
    <row r="28" spans="1:10" ht="30" customHeight="1" x14ac:dyDescent="0.2">
      <c r="A28" s="11">
        <v>21</v>
      </c>
      <c r="B28" s="11"/>
      <c r="C28" s="27" t="s">
        <v>44</v>
      </c>
      <c r="D28" s="50"/>
      <c r="E28" s="115"/>
      <c r="F28" s="11"/>
      <c r="G28" s="12"/>
      <c r="H28" s="31">
        <f>SUM(H21:H27)</f>
        <v>2116774.08</v>
      </c>
      <c r="I28" s="31">
        <f>SUM(I21:I27)</f>
        <v>2405071.44</v>
      </c>
      <c r="J28" s="31"/>
    </row>
    <row r="29" spans="1:10" ht="30" customHeight="1" x14ac:dyDescent="0.2">
      <c r="A29" s="28">
        <v>22</v>
      </c>
      <c r="B29" s="28"/>
      <c r="C29" s="29" t="s">
        <v>43</v>
      </c>
      <c r="D29" s="51"/>
      <c r="E29" s="40"/>
      <c r="F29" s="28"/>
      <c r="G29" s="30"/>
      <c r="H29" s="32">
        <f>H20+H28</f>
        <v>13413174.08</v>
      </c>
      <c r="I29" s="32">
        <f>I20+I28</f>
        <v>15734823.439999999</v>
      </c>
      <c r="J29" s="32"/>
    </row>
    <row r="30" spans="1:10" ht="104.25" customHeight="1" x14ac:dyDescent="0.2">
      <c r="A30" s="21">
        <v>23</v>
      </c>
      <c r="B30" s="33"/>
      <c r="C30" s="22" t="s">
        <v>130</v>
      </c>
      <c r="D30" s="39" t="s">
        <v>42</v>
      </c>
      <c r="E30" s="38">
        <v>0.15</v>
      </c>
      <c r="F30" s="23"/>
      <c r="G30" s="24"/>
      <c r="H30" s="25">
        <f>H29*E30</f>
        <v>2011976.112</v>
      </c>
      <c r="I30" s="25">
        <f>I29*E30</f>
        <v>2360223.5159999998</v>
      </c>
      <c r="J30" s="26" t="s">
        <v>52</v>
      </c>
    </row>
    <row r="31" spans="1:10" ht="30" customHeight="1" x14ac:dyDescent="0.2">
      <c r="A31" s="41">
        <v>24</v>
      </c>
      <c r="B31" s="41"/>
      <c r="C31" s="116" t="s">
        <v>41</v>
      </c>
      <c r="D31" s="41"/>
      <c r="E31" s="42">
        <v>1</v>
      </c>
      <c r="F31" s="43"/>
      <c r="G31" s="43"/>
      <c r="H31" s="44">
        <f>H29+H30</f>
        <v>15425150.192</v>
      </c>
      <c r="I31" s="44">
        <f>I29+I30</f>
        <v>18095046.956</v>
      </c>
      <c r="J31" s="45"/>
    </row>
    <row r="32" spans="1:10" x14ac:dyDescent="0.2">
      <c r="A32" s="1"/>
      <c r="G32" s="117"/>
      <c r="H32" s="16"/>
      <c r="I32" s="16"/>
      <c r="J32" s="16"/>
    </row>
    <row r="33" spans="1:10" x14ac:dyDescent="0.2">
      <c r="A33" s="1"/>
      <c r="C33" s="4" t="s">
        <v>17</v>
      </c>
      <c r="G33" s="117"/>
      <c r="H33" s="117"/>
      <c r="I33" s="16"/>
      <c r="J33" s="16"/>
    </row>
    <row r="34" spans="1:10" x14ac:dyDescent="0.2">
      <c r="A34" s="1"/>
      <c r="C34" s="117" t="s">
        <v>18</v>
      </c>
      <c r="G34" s="117"/>
      <c r="J34" s="14"/>
    </row>
    <row r="35" spans="1:10" x14ac:dyDescent="0.2">
      <c r="A35" s="1"/>
      <c r="C35" s="117" t="s">
        <v>19</v>
      </c>
      <c r="G35" s="117"/>
      <c r="J35" s="14"/>
    </row>
    <row r="36" spans="1:10" x14ac:dyDescent="0.2">
      <c r="A36" s="1"/>
      <c r="C36" s="117" t="s">
        <v>34</v>
      </c>
      <c r="G36" s="117"/>
      <c r="J36" s="16"/>
    </row>
    <row r="37" spans="1:10" ht="18.75" customHeight="1" x14ac:dyDescent="0.2">
      <c r="A37" s="1"/>
      <c r="C37" s="298" t="s">
        <v>246</v>
      </c>
      <c r="D37" s="298"/>
      <c r="E37" s="298"/>
      <c r="F37" s="298"/>
      <c r="G37" s="298"/>
      <c r="H37" s="298"/>
      <c r="I37" s="298"/>
      <c r="J37" s="14"/>
    </row>
  </sheetData>
  <mergeCells count="8">
    <mergeCell ref="B21:B27"/>
    <mergeCell ref="C37:I37"/>
    <mergeCell ref="A2:J2"/>
    <mergeCell ref="A4:J4"/>
    <mergeCell ref="A7:C7"/>
    <mergeCell ref="B8:B12"/>
    <mergeCell ref="B13:B15"/>
    <mergeCell ref="B16:B19"/>
  </mergeCells>
  <printOptions horizontalCentered="1"/>
  <pageMargins left="0.31496062992125984" right="0.31496062992125984" top="0.35433070866141736" bottom="0.35433070866141736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6</vt:i4>
      </vt:variant>
      <vt:variant>
        <vt:lpstr>טווחים בעלי שם</vt:lpstr>
      </vt:variant>
      <vt:variant>
        <vt:i4>6</vt:i4>
      </vt:variant>
    </vt:vector>
  </HeadingPairs>
  <TitlesOfParts>
    <vt:vector size="12" baseType="lpstr">
      <vt:lpstr>טבלת שטחים</vt:lpstr>
      <vt:lpstr>טבלת לוז - הנחיות למילוי</vt:lpstr>
      <vt:lpstr>טבלת לוז</vt:lpstr>
      <vt:lpstr>דוח תקציב מחצית+אחרית (2חדש) </vt:lpstr>
      <vt:lpstr>דוח תקציב מחצית+אחרית דוגמא מספ</vt:lpstr>
      <vt:lpstr>תבנית בניה חדשה עפי מ"ר-דוגמא </vt:lpstr>
      <vt:lpstr>'טבלת שטחים'!WPrint_Area_W</vt:lpstr>
      <vt:lpstr>'תבנית בניה חדשה עפי מ"ר-דוגמא '!WPrint_Area_W</vt:lpstr>
      <vt:lpstr>'טבלת לוז'!WPrint_TitlesW</vt:lpstr>
      <vt:lpstr>'טבלת לוז - הנחיות למילוי'!WPrint_TitlesW</vt:lpstr>
      <vt:lpstr>'טבלת שטחים'!WPrint_TitlesW</vt:lpstr>
      <vt:lpstr>'תבנית בניה חדשה עפי מ"ר-דוגמא '!WPrint_TitlesW</vt:lpstr>
    </vt:vector>
  </TitlesOfParts>
  <Company>Tel-Aviv Municipality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אוריאל לוי</dc:creator>
  <cp:lastModifiedBy>דבי מזרחי - רכזת פרויקטים לבינוי ציבורי</cp:lastModifiedBy>
  <cp:lastPrinted>2023-03-13T12:33:33Z</cp:lastPrinted>
  <dcterms:created xsi:type="dcterms:W3CDTF">2019-07-07T05:35:31Z</dcterms:created>
  <dcterms:modified xsi:type="dcterms:W3CDTF">2025-12-14T08:39:48Z</dcterms:modified>
</cp:coreProperties>
</file>